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8505" tabRatio="829" activeTab="12"/>
  </bookViews>
  <sheets>
    <sheet name="Core 001" sheetId="1" r:id="rId1"/>
    <sheet name="Core 002" sheetId="2" r:id="rId2"/>
    <sheet name="Core 003" sheetId="5" r:id="rId3"/>
    <sheet name="Core 006" sheetId="6" r:id="rId4"/>
    <sheet name="CH1" sheetId="10" r:id="rId5"/>
    <sheet name="CH2" sheetId="15" r:id="rId6"/>
    <sheet name="CH3" sheetId="12" r:id="rId7"/>
    <sheet name="CH4" sheetId="7" r:id="rId8"/>
    <sheet name="CH5" sheetId="8" r:id="rId9"/>
    <sheet name="CH6" sheetId="14" r:id="rId10"/>
    <sheet name="CH7" sheetId="9" r:id="rId11"/>
    <sheet name="CH8" sheetId="16" r:id="rId12"/>
    <sheet name="CH9" sheetId="11" r:id="rId13"/>
    <sheet name="CH10" sheetId="13" r:id="rId14"/>
  </sheets>
  <calcPr calcId="145621"/>
</workbook>
</file>

<file path=xl/calcChain.xml><?xml version="1.0" encoding="utf-8"?>
<calcChain xmlns="http://schemas.openxmlformats.org/spreadsheetml/2006/main">
  <c r="N6" i="7" l="1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0" i="7"/>
  <c r="N51" i="7"/>
  <c r="N52" i="7"/>
  <c r="N53" i="7"/>
  <c r="N54" i="7"/>
  <c r="N55" i="7"/>
  <c r="N56" i="7"/>
  <c r="N57" i="7"/>
  <c r="N58" i="7"/>
  <c r="N59" i="7"/>
  <c r="N60" i="7"/>
  <c r="N61" i="7"/>
  <c r="N62" i="7"/>
  <c r="N63" i="7"/>
  <c r="N64" i="7"/>
  <c r="N65" i="7"/>
  <c r="N66" i="7"/>
  <c r="N67" i="7"/>
  <c r="N68" i="7"/>
  <c r="N69" i="7"/>
  <c r="N70" i="7"/>
  <c r="N71" i="7"/>
  <c r="N72" i="7"/>
  <c r="N73" i="7"/>
  <c r="N5" i="7"/>
  <c r="N4" i="7"/>
  <c r="M5" i="7"/>
  <c r="M60" i="16" l="1"/>
  <c r="N60" i="16"/>
  <c r="O60" i="16"/>
  <c r="P60" i="16"/>
  <c r="M59" i="16"/>
  <c r="N59" i="16"/>
  <c r="O59" i="16"/>
  <c r="P59" i="16"/>
  <c r="M58" i="16"/>
  <c r="N58" i="16"/>
  <c r="O58" i="16"/>
  <c r="P58" i="16"/>
  <c r="I60" i="16"/>
  <c r="J60" i="16" s="1"/>
  <c r="I59" i="16"/>
  <c r="J59" i="16"/>
  <c r="I58" i="16"/>
  <c r="J58" i="16"/>
  <c r="G60" i="16"/>
  <c r="G59" i="16"/>
  <c r="G58" i="16"/>
  <c r="E60" i="16"/>
  <c r="E59" i="16"/>
  <c r="E58" i="16"/>
  <c r="M57" i="16"/>
  <c r="I57" i="16"/>
  <c r="G57" i="16"/>
  <c r="E57" i="16"/>
  <c r="M56" i="16"/>
  <c r="N56" i="16" s="1"/>
  <c r="I56" i="16"/>
  <c r="J56" i="16" s="1"/>
  <c r="G56" i="16"/>
  <c r="E56" i="16"/>
  <c r="M55" i="16"/>
  <c r="I55" i="16"/>
  <c r="G55" i="16"/>
  <c r="E55" i="16"/>
  <c r="M54" i="16"/>
  <c r="N54" i="16" s="1"/>
  <c r="I54" i="16"/>
  <c r="J54" i="16" s="1"/>
  <c r="G54" i="16"/>
  <c r="E54" i="16"/>
  <c r="M53" i="16"/>
  <c r="N53" i="16" s="1"/>
  <c r="I53" i="16"/>
  <c r="G53" i="16"/>
  <c r="E53" i="16"/>
  <c r="M52" i="16"/>
  <c r="N52" i="16" s="1"/>
  <c r="I52" i="16"/>
  <c r="J52" i="16" s="1"/>
  <c r="G52" i="16"/>
  <c r="E52" i="16"/>
  <c r="M51" i="16"/>
  <c r="I51" i="16"/>
  <c r="G51" i="16"/>
  <c r="E51" i="16"/>
  <c r="M50" i="16"/>
  <c r="N50" i="16" s="1"/>
  <c r="I50" i="16"/>
  <c r="J50" i="16" s="1"/>
  <c r="G50" i="16"/>
  <c r="E50" i="16"/>
  <c r="M49" i="16"/>
  <c r="I49" i="16"/>
  <c r="G49" i="16"/>
  <c r="E49" i="16"/>
  <c r="M48" i="16"/>
  <c r="N48" i="16" s="1"/>
  <c r="I48" i="16"/>
  <c r="J48" i="16" s="1"/>
  <c r="G48" i="16"/>
  <c r="E48" i="16"/>
  <c r="M47" i="16"/>
  <c r="N47" i="16" s="1"/>
  <c r="I47" i="16"/>
  <c r="J47" i="16" s="1"/>
  <c r="O47" i="16" s="1"/>
  <c r="P47" i="16" s="1"/>
  <c r="G47" i="16"/>
  <c r="E47" i="16"/>
  <c r="M46" i="16"/>
  <c r="N46" i="16" s="1"/>
  <c r="I46" i="16"/>
  <c r="G46" i="16"/>
  <c r="E46" i="16"/>
  <c r="M45" i="16"/>
  <c r="I45" i="16"/>
  <c r="G45" i="16"/>
  <c r="E45" i="16"/>
  <c r="M44" i="16"/>
  <c r="N44" i="16" s="1"/>
  <c r="I44" i="16"/>
  <c r="J44" i="16" s="1"/>
  <c r="G44" i="16"/>
  <c r="E44" i="16"/>
  <c r="M43" i="16"/>
  <c r="I43" i="16"/>
  <c r="G43" i="16"/>
  <c r="E43" i="16"/>
  <c r="M42" i="16"/>
  <c r="N42" i="16" s="1"/>
  <c r="I42" i="16"/>
  <c r="J42" i="16" s="1"/>
  <c r="G42" i="16"/>
  <c r="E42" i="16"/>
  <c r="M41" i="16"/>
  <c r="N41" i="16" s="1"/>
  <c r="I41" i="16"/>
  <c r="J41" i="16" s="1"/>
  <c r="O41" i="16" s="1"/>
  <c r="P41" i="16" s="1"/>
  <c r="G41" i="16"/>
  <c r="E41" i="16"/>
  <c r="M40" i="16"/>
  <c r="N40" i="16" s="1"/>
  <c r="I40" i="16"/>
  <c r="J40" i="16" s="1"/>
  <c r="G40" i="16"/>
  <c r="E40" i="16"/>
  <c r="M39" i="16"/>
  <c r="I39" i="16"/>
  <c r="G39" i="16"/>
  <c r="E39" i="16"/>
  <c r="M38" i="16"/>
  <c r="N38" i="16" s="1"/>
  <c r="I38" i="16"/>
  <c r="J38" i="16" s="1"/>
  <c r="G38" i="16"/>
  <c r="E38" i="16"/>
  <c r="M37" i="16"/>
  <c r="I37" i="16"/>
  <c r="G37" i="16"/>
  <c r="E37" i="16"/>
  <c r="M36" i="16"/>
  <c r="N36" i="16" s="1"/>
  <c r="I36" i="16"/>
  <c r="J36" i="16" s="1"/>
  <c r="G36" i="16"/>
  <c r="E36" i="16"/>
  <c r="M35" i="16"/>
  <c r="I35" i="16"/>
  <c r="G35" i="16"/>
  <c r="E35" i="16"/>
  <c r="M34" i="16"/>
  <c r="N34" i="16" s="1"/>
  <c r="I34" i="16"/>
  <c r="J34" i="16" s="1"/>
  <c r="G34" i="16"/>
  <c r="E34" i="16"/>
  <c r="M33" i="16"/>
  <c r="I33" i="16"/>
  <c r="G33" i="16"/>
  <c r="E33" i="16"/>
  <c r="M32" i="16"/>
  <c r="N32" i="16" s="1"/>
  <c r="I32" i="16"/>
  <c r="J32" i="16" s="1"/>
  <c r="G32" i="16"/>
  <c r="E32" i="16"/>
  <c r="M31" i="16"/>
  <c r="I31" i="16"/>
  <c r="J31" i="16" s="1"/>
  <c r="G31" i="16"/>
  <c r="E31" i="16"/>
  <c r="M30" i="16"/>
  <c r="N30" i="16" s="1"/>
  <c r="I30" i="16"/>
  <c r="J30" i="16" s="1"/>
  <c r="G30" i="16"/>
  <c r="E30" i="16"/>
  <c r="M29" i="16"/>
  <c r="I29" i="16"/>
  <c r="G29" i="16"/>
  <c r="E29" i="16"/>
  <c r="M28" i="16"/>
  <c r="N28" i="16" s="1"/>
  <c r="I28" i="16"/>
  <c r="J28" i="16" s="1"/>
  <c r="G28" i="16"/>
  <c r="E28" i="16"/>
  <c r="M27" i="16"/>
  <c r="I27" i="16"/>
  <c r="G27" i="16"/>
  <c r="E27" i="16"/>
  <c r="M26" i="16"/>
  <c r="N26" i="16" s="1"/>
  <c r="I26" i="16"/>
  <c r="J26" i="16" s="1"/>
  <c r="G26" i="16"/>
  <c r="E26" i="16"/>
  <c r="M25" i="16"/>
  <c r="I25" i="16"/>
  <c r="G25" i="16"/>
  <c r="E25" i="16"/>
  <c r="M24" i="16"/>
  <c r="I24" i="16"/>
  <c r="J24" i="16" s="1"/>
  <c r="G24" i="16"/>
  <c r="E24" i="16"/>
  <c r="M23" i="16"/>
  <c r="N23" i="16" s="1"/>
  <c r="I23" i="16"/>
  <c r="J23" i="16" s="1"/>
  <c r="G23" i="16"/>
  <c r="E23" i="16"/>
  <c r="M22" i="16"/>
  <c r="N22" i="16" s="1"/>
  <c r="I22" i="16"/>
  <c r="J22" i="16" s="1"/>
  <c r="O22" i="16" s="1"/>
  <c r="P22" i="16" s="1"/>
  <c r="G22" i="16"/>
  <c r="E22" i="16"/>
  <c r="M21" i="16"/>
  <c r="I21" i="16"/>
  <c r="G21" i="16"/>
  <c r="E21" i="16"/>
  <c r="M20" i="16"/>
  <c r="I20" i="16"/>
  <c r="G20" i="16"/>
  <c r="E20" i="16"/>
  <c r="M19" i="16"/>
  <c r="I19" i="16"/>
  <c r="G19" i="16"/>
  <c r="E19" i="16"/>
  <c r="M18" i="16"/>
  <c r="N18" i="16" s="1"/>
  <c r="I18" i="16"/>
  <c r="J18" i="16" s="1"/>
  <c r="G18" i="16"/>
  <c r="E18" i="16"/>
  <c r="M17" i="16"/>
  <c r="I17" i="16"/>
  <c r="G17" i="16"/>
  <c r="E17" i="16"/>
  <c r="M16" i="16"/>
  <c r="I16" i="16"/>
  <c r="G16" i="16"/>
  <c r="E16" i="16"/>
  <c r="M15" i="16"/>
  <c r="N15" i="16" s="1"/>
  <c r="I15" i="16"/>
  <c r="J15" i="16" s="1"/>
  <c r="O15" i="16" s="1"/>
  <c r="P15" i="16" s="1"/>
  <c r="G15" i="16"/>
  <c r="E15" i="16"/>
  <c r="M14" i="16"/>
  <c r="I14" i="16"/>
  <c r="J14" i="16" s="1"/>
  <c r="G14" i="16"/>
  <c r="E14" i="16"/>
  <c r="M13" i="16"/>
  <c r="I13" i="16"/>
  <c r="G13" i="16"/>
  <c r="E13" i="16"/>
  <c r="M12" i="16"/>
  <c r="N12" i="16" s="1"/>
  <c r="I12" i="16"/>
  <c r="J12" i="16" s="1"/>
  <c r="O12" i="16" s="1"/>
  <c r="P12" i="16" s="1"/>
  <c r="G12" i="16"/>
  <c r="E12" i="16"/>
  <c r="M11" i="16"/>
  <c r="I11" i="16"/>
  <c r="G11" i="16"/>
  <c r="E11" i="16"/>
  <c r="M10" i="16"/>
  <c r="N10" i="16" s="1"/>
  <c r="I10" i="16"/>
  <c r="G10" i="16"/>
  <c r="E10" i="16"/>
  <c r="M9" i="16"/>
  <c r="I9" i="16"/>
  <c r="G9" i="16"/>
  <c r="E9" i="16"/>
  <c r="M8" i="16"/>
  <c r="N8" i="16" s="1"/>
  <c r="I8" i="16"/>
  <c r="J8" i="16" s="1"/>
  <c r="O8" i="16" s="1"/>
  <c r="P8" i="16" s="1"/>
  <c r="G8" i="16"/>
  <c r="E8" i="16"/>
  <c r="M7" i="16"/>
  <c r="I7" i="16"/>
  <c r="G7" i="16"/>
  <c r="E7" i="16"/>
  <c r="M6" i="16"/>
  <c r="N6" i="16" s="1"/>
  <c r="I6" i="16"/>
  <c r="J6" i="16" s="1"/>
  <c r="O6" i="16" s="1"/>
  <c r="P6" i="16" s="1"/>
  <c r="G6" i="16"/>
  <c r="E6" i="16"/>
  <c r="M5" i="16"/>
  <c r="I5" i="16"/>
  <c r="G5" i="16"/>
  <c r="E5" i="16"/>
  <c r="M4" i="16"/>
  <c r="I4" i="16"/>
  <c r="G4" i="16"/>
  <c r="E4" i="16"/>
  <c r="O23" i="16" l="1"/>
  <c r="P23" i="16" s="1"/>
  <c r="O18" i="16"/>
  <c r="P18" i="16" s="1"/>
  <c r="J57" i="16"/>
  <c r="N57" i="16"/>
  <c r="J55" i="16"/>
  <c r="N55" i="16"/>
  <c r="J53" i="16"/>
  <c r="O53" i="16" s="1"/>
  <c r="P53" i="16" s="1"/>
  <c r="J51" i="16"/>
  <c r="N51" i="16"/>
  <c r="N49" i="16"/>
  <c r="J49" i="16"/>
  <c r="J46" i="16"/>
  <c r="O46" i="16" s="1"/>
  <c r="P46" i="16" s="1"/>
  <c r="J45" i="16"/>
  <c r="N45" i="16"/>
  <c r="J43" i="16"/>
  <c r="N43" i="16"/>
  <c r="N39" i="16"/>
  <c r="J39" i="16"/>
  <c r="J37" i="16"/>
  <c r="N37" i="16"/>
  <c r="J35" i="16"/>
  <c r="N35" i="16"/>
  <c r="N33" i="16"/>
  <c r="J33" i="16"/>
  <c r="N31" i="16"/>
  <c r="O31" i="16" s="1"/>
  <c r="P31" i="16" s="1"/>
  <c r="J29" i="16"/>
  <c r="N29" i="16"/>
  <c r="N27" i="16"/>
  <c r="J27" i="16"/>
  <c r="N25" i="16"/>
  <c r="J25" i="16"/>
  <c r="O25" i="16" s="1"/>
  <c r="P25" i="16" s="1"/>
  <c r="N24" i="16"/>
  <c r="O24" i="16" s="1"/>
  <c r="P24" i="16" s="1"/>
  <c r="J21" i="16"/>
  <c r="O21" i="16" s="1"/>
  <c r="P21" i="16" s="1"/>
  <c r="N21" i="16"/>
  <c r="N20" i="16"/>
  <c r="J20" i="16"/>
  <c r="O20" i="16" s="1"/>
  <c r="P20" i="16" s="1"/>
  <c r="J19" i="16"/>
  <c r="N19" i="16"/>
  <c r="N17" i="16"/>
  <c r="J17" i="16"/>
  <c r="O17" i="16" s="1"/>
  <c r="P17" i="16" s="1"/>
  <c r="J16" i="16"/>
  <c r="N16" i="16"/>
  <c r="N14" i="16"/>
  <c r="O14" i="16"/>
  <c r="P14" i="16" s="1"/>
  <c r="N13" i="16"/>
  <c r="J13" i="16"/>
  <c r="N11" i="16"/>
  <c r="J11" i="16"/>
  <c r="O11" i="16" s="1"/>
  <c r="P11" i="16" s="1"/>
  <c r="J10" i="16"/>
  <c r="O10" i="16" s="1"/>
  <c r="P10" i="16" s="1"/>
  <c r="J9" i="16"/>
  <c r="N9" i="16"/>
  <c r="J7" i="16"/>
  <c r="N7" i="16"/>
  <c r="N5" i="16"/>
  <c r="J5" i="16"/>
  <c r="N4" i="16"/>
  <c r="J4" i="16"/>
  <c r="O4" i="16" s="1"/>
  <c r="P4" i="16" s="1"/>
  <c r="O26" i="16"/>
  <c r="P26" i="16" s="1"/>
  <c r="O28" i="16"/>
  <c r="P28" i="16" s="1"/>
  <c r="O30" i="16"/>
  <c r="P30" i="16" s="1"/>
  <c r="O32" i="16"/>
  <c r="P32" i="16" s="1"/>
  <c r="O34" i="16"/>
  <c r="P34" i="16" s="1"/>
  <c r="O36" i="16"/>
  <c r="P36" i="16" s="1"/>
  <c r="O38" i="16"/>
  <c r="P38" i="16" s="1"/>
  <c r="O40" i="16"/>
  <c r="P40" i="16" s="1"/>
  <c r="O42" i="16"/>
  <c r="P42" i="16" s="1"/>
  <c r="O44" i="16"/>
  <c r="P44" i="16" s="1"/>
  <c r="O48" i="16"/>
  <c r="P48" i="16" s="1"/>
  <c r="O50" i="16"/>
  <c r="P50" i="16" s="1"/>
  <c r="O52" i="16"/>
  <c r="P52" i="16" s="1"/>
  <c r="O54" i="16"/>
  <c r="P54" i="16" s="1"/>
  <c r="O56" i="16"/>
  <c r="P56" i="16" s="1"/>
  <c r="M5" i="14"/>
  <c r="N5" i="14"/>
  <c r="O5" i="14"/>
  <c r="P5" i="14" s="1"/>
  <c r="M6" i="14"/>
  <c r="N6" i="14" s="1"/>
  <c r="O6" i="14" s="1"/>
  <c r="P6" i="14" s="1"/>
  <c r="M7" i="14"/>
  <c r="N7" i="14"/>
  <c r="O7" i="14"/>
  <c r="P7" i="14" s="1"/>
  <c r="M8" i="14"/>
  <c r="N8" i="14" s="1"/>
  <c r="O8" i="14" s="1"/>
  <c r="P8" i="14" s="1"/>
  <c r="M9" i="14"/>
  <c r="N9" i="14"/>
  <c r="O9" i="14"/>
  <c r="P9" i="14" s="1"/>
  <c r="M20" i="14"/>
  <c r="N20" i="14" s="1"/>
  <c r="O20" i="14" s="1"/>
  <c r="P20" i="14" s="1"/>
  <c r="M23" i="14"/>
  <c r="N23" i="14"/>
  <c r="O23" i="14"/>
  <c r="P23" i="14" s="1"/>
  <c r="M24" i="14"/>
  <c r="N24" i="14" s="1"/>
  <c r="O24" i="14" s="1"/>
  <c r="P24" i="14" s="1"/>
  <c r="M25" i="14"/>
  <c r="N25" i="14"/>
  <c r="O25" i="14"/>
  <c r="P25" i="14" s="1"/>
  <c r="M52" i="14"/>
  <c r="N52" i="14" s="1"/>
  <c r="O52" i="14" s="1"/>
  <c r="P52" i="14" s="1"/>
  <c r="I34" i="14"/>
  <c r="J34" i="14"/>
  <c r="I35" i="14"/>
  <c r="J35" i="14"/>
  <c r="I36" i="14"/>
  <c r="J36" i="14" s="1"/>
  <c r="I37" i="14"/>
  <c r="J37" i="14" s="1"/>
  <c r="I38" i="14"/>
  <c r="J38" i="14"/>
  <c r="I39" i="14"/>
  <c r="J39" i="14"/>
  <c r="I40" i="14"/>
  <c r="J40" i="14" s="1"/>
  <c r="I41" i="14"/>
  <c r="J41" i="14" s="1"/>
  <c r="I42" i="14"/>
  <c r="J42" i="14"/>
  <c r="I43" i="14"/>
  <c r="J43" i="14"/>
  <c r="I44" i="14"/>
  <c r="J44" i="14" s="1"/>
  <c r="I45" i="14"/>
  <c r="J45" i="14" s="1"/>
  <c r="I46" i="14"/>
  <c r="J46" i="14"/>
  <c r="I47" i="14"/>
  <c r="J47" i="14"/>
  <c r="I48" i="14"/>
  <c r="J48" i="14" s="1"/>
  <c r="I49" i="14"/>
  <c r="J49" i="14" s="1"/>
  <c r="I50" i="14"/>
  <c r="J50" i="14"/>
  <c r="I51" i="14"/>
  <c r="J51" i="14"/>
  <c r="I52" i="14"/>
  <c r="J52" i="14" s="1"/>
  <c r="I53" i="14"/>
  <c r="J53" i="14" s="1"/>
  <c r="I54" i="14"/>
  <c r="J54" i="14"/>
  <c r="I55" i="14"/>
  <c r="J55" i="14"/>
  <c r="I56" i="14"/>
  <c r="J56" i="14" s="1"/>
  <c r="I57" i="14"/>
  <c r="J57" i="14" s="1"/>
  <c r="I58" i="14"/>
  <c r="J58" i="14"/>
  <c r="I59" i="14"/>
  <c r="J59" i="14"/>
  <c r="I60" i="14"/>
  <c r="J60" i="14" s="1"/>
  <c r="I61" i="14"/>
  <c r="J61" i="14" s="1"/>
  <c r="I62" i="14"/>
  <c r="J62" i="14"/>
  <c r="I63" i="14"/>
  <c r="J63" i="14"/>
  <c r="I64" i="14"/>
  <c r="J64" i="14" s="1"/>
  <c r="I65" i="14"/>
  <c r="J65" i="14" s="1"/>
  <c r="I66" i="14"/>
  <c r="J66" i="14"/>
  <c r="I67" i="14"/>
  <c r="J67" i="14"/>
  <c r="I68" i="14"/>
  <c r="J68" i="14" s="1"/>
  <c r="I69" i="14"/>
  <c r="J69" i="14" s="1"/>
  <c r="I70" i="14"/>
  <c r="J70" i="14"/>
  <c r="I71" i="14"/>
  <c r="J71" i="14"/>
  <c r="I72" i="14"/>
  <c r="J72" i="14" s="1"/>
  <c r="I73" i="14"/>
  <c r="J73" i="14" s="1"/>
  <c r="I74" i="14"/>
  <c r="J74" i="14"/>
  <c r="I75" i="14"/>
  <c r="J75" i="14"/>
  <c r="I76" i="14"/>
  <c r="J76" i="14" s="1"/>
  <c r="I77" i="14"/>
  <c r="J77" i="14" s="1"/>
  <c r="I78" i="14"/>
  <c r="J78" i="14"/>
  <c r="M73" i="7"/>
  <c r="O73" i="7"/>
  <c r="P73" i="7" s="1"/>
  <c r="M72" i="7"/>
  <c r="O72" i="7"/>
  <c r="P72" i="7" s="1"/>
  <c r="M71" i="7"/>
  <c r="O71" i="7"/>
  <c r="P71" i="7" s="1"/>
  <c r="M70" i="7"/>
  <c r="O70" i="7"/>
  <c r="P70" i="7" s="1"/>
  <c r="M69" i="7"/>
  <c r="O69" i="7"/>
  <c r="P69" i="7" s="1"/>
  <c r="M68" i="7"/>
  <c r="O68" i="7"/>
  <c r="P68" i="7" s="1"/>
  <c r="M67" i="7"/>
  <c r="O67" i="7"/>
  <c r="P67" i="7" s="1"/>
  <c r="M66" i="7"/>
  <c r="O66" i="7"/>
  <c r="P66" i="7" s="1"/>
  <c r="M65" i="7"/>
  <c r="O65" i="7"/>
  <c r="P65" i="7" s="1"/>
  <c r="M64" i="7"/>
  <c r="O64" i="7"/>
  <c r="P64" i="7" s="1"/>
  <c r="M63" i="7"/>
  <c r="O63" i="7"/>
  <c r="P63" i="7" s="1"/>
  <c r="M62" i="7"/>
  <c r="O62" i="7"/>
  <c r="P62" i="7" s="1"/>
  <c r="M61" i="7"/>
  <c r="O61" i="7"/>
  <c r="P61" i="7" s="1"/>
  <c r="M60" i="7"/>
  <c r="O60" i="7"/>
  <c r="P60" i="7" s="1"/>
  <c r="M59" i="7"/>
  <c r="O59" i="7"/>
  <c r="P59" i="7" s="1"/>
  <c r="M58" i="7"/>
  <c r="O58" i="7"/>
  <c r="P58" i="7" s="1"/>
  <c r="M57" i="7"/>
  <c r="O57" i="7"/>
  <c r="P57" i="7" s="1"/>
  <c r="M56" i="7"/>
  <c r="O56" i="7"/>
  <c r="P56" i="7" s="1"/>
  <c r="M55" i="7"/>
  <c r="O55" i="7"/>
  <c r="P55" i="7" s="1"/>
  <c r="M54" i="7"/>
  <c r="O54" i="7"/>
  <c r="P54" i="7" s="1"/>
  <c r="M53" i="7"/>
  <c r="O53" i="7"/>
  <c r="P53" i="7" s="1"/>
  <c r="M52" i="7"/>
  <c r="O52" i="7"/>
  <c r="P52" i="7"/>
  <c r="M51" i="7"/>
  <c r="O51" i="7"/>
  <c r="P51" i="7" s="1"/>
  <c r="M50" i="7"/>
  <c r="O50" i="7"/>
  <c r="P50" i="7"/>
  <c r="M49" i="7"/>
  <c r="O49" i="7"/>
  <c r="P49" i="7" s="1"/>
  <c r="M48" i="7"/>
  <c r="O48" i="7"/>
  <c r="P48" i="7"/>
  <c r="M47" i="7"/>
  <c r="O47" i="7"/>
  <c r="P47" i="7"/>
  <c r="M46" i="7"/>
  <c r="O46" i="7"/>
  <c r="P46" i="7" s="1"/>
  <c r="M45" i="7"/>
  <c r="O45" i="7"/>
  <c r="P45" i="7" s="1"/>
  <c r="M44" i="7"/>
  <c r="O44" i="7"/>
  <c r="P44" i="7" s="1"/>
  <c r="M43" i="7"/>
  <c r="O43" i="7"/>
  <c r="P43" i="7" s="1"/>
  <c r="M42" i="7"/>
  <c r="O42" i="7"/>
  <c r="P42" i="7" s="1"/>
  <c r="M41" i="7"/>
  <c r="O41" i="7"/>
  <c r="P41" i="7" s="1"/>
  <c r="M40" i="7"/>
  <c r="O40" i="7"/>
  <c r="P40" i="7" s="1"/>
  <c r="M39" i="7"/>
  <c r="O39" i="7"/>
  <c r="P39" i="7" s="1"/>
  <c r="M38" i="7"/>
  <c r="O38" i="7"/>
  <c r="P38" i="7" s="1"/>
  <c r="M37" i="7"/>
  <c r="O37" i="7"/>
  <c r="P37" i="7" s="1"/>
  <c r="M36" i="7"/>
  <c r="O36" i="7"/>
  <c r="P36" i="7"/>
  <c r="M35" i="7"/>
  <c r="O35" i="7"/>
  <c r="P35" i="7"/>
  <c r="M34" i="7"/>
  <c r="O34" i="7"/>
  <c r="P34" i="7" s="1"/>
  <c r="M33" i="7"/>
  <c r="O33" i="7"/>
  <c r="P33" i="7"/>
  <c r="M32" i="7"/>
  <c r="O32" i="7"/>
  <c r="P32" i="7" s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O31" i="7"/>
  <c r="P31" i="7" s="1"/>
  <c r="O30" i="7"/>
  <c r="P30" i="7"/>
  <c r="O29" i="7"/>
  <c r="P29" i="7" s="1"/>
  <c r="O28" i="7"/>
  <c r="P28" i="7" s="1"/>
  <c r="O27" i="7"/>
  <c r="P27" i="7"/>
  <c r="O26" i="7"/>
  <c r="P26" i="7" s="1"/>
  <c r="O25" i="7"/>
  <c r="P25" i="7" s="1"/>
  <c r="O24" i="7"/>
  <c r="P24" i="7"/>
  <c r="O23" i="7"/>
  <c r="P23" i="7" s="1"/>
  <c r="O22" i="7"/>
  <c r="P22" i="7" s="1"/>
  <c r="O21" i="7"/>
  <c r="P21" i="7"/>
  <c r="O20" i="7"/>
  <c r="P20" i="7"/>
  <c r="O19" i="7"/>
  <c r="P19" i="7"/>
  <c r="M4" i="7"/>
  <c r="I73" i="7"/>
  <c r="J73" i="7" s="1"/>
  <c r="I72" i="7"/>
  <c r="J72" i="7"/>
  <c r="I71" i="7"/>
  <c r="J71" i="7" s="1"/>
  <c r="I70" i="7"/>
  <c r="J70" i="7"/>
  <c r="I69" i="7"/>
  <c r="J69" i="7"/>
  <c r="I68" i="7"/>
  <c r="J68" i="7" s="1"/>
  <c r="I67" i="7"/>
  <c r="J67" i="7"/>
  <c r="I66" i="7"/>
  <c r="J66" i="7" s="1"/>
  <c r="I65" i="7"/>
  <c r="J65" i="7" s="1"/>
  <c r="I64" i="7"/>
  <c r="J64" i="7"/>
  <c r="I63" i="7"/>
  <c r="J63" i="7" s="1"/>
  <c r="I62" i="7"/>
  <c r="J62" i="7"/>
  <c r="I61" i="7"/>
  <c r="J61" i="7"/>
  <c r="I60" i="7"/>
  <c r="J60" i="7" s="1"/>
  <c r="I59" i="7"/>
  <c r="J59" i="7" s="1"/>
  <c r="I58" i="7"/>
  <c r="J58" i="7" s="1"/>
  <c r="I57" i="7"/>
  <c r="J57" i="7"/>
  <c r="I56" i="7"/>
  <c r="J56" i="7"/>
  <c r="I55" i="7"/>
  <c r="J55" i="7" s="1"/>
  <c r="I54" i="7"/>
  <c r="J54" i="7" s="1"/>
  <c r="I53" i="7"/>
  <c r="J53" i="7" s="1"/>
  <c r="I52" i="7"/>
  <c r="J52" i="7" s="1"/>
  <c r="I51" i="7"/>
  <c r="J51" i="7" s="1"/>
  <c r="I50" i="7"/>
  <c r="J50" i="7"/>
  <c r="I49" i="7"/>
  <c r="J49" i="7" s="1"/>
  <c r="I48" i="7"/>
  <c r="J48" i="7"/>
  <c r="I47" i="7"/>
  <c r="J47" i="7" s="1"/>
  <c r="I46" i="7"/>
  <c r="J46" i="7"/>
  <c r="I45" i="7"/>
  <c r="J45" i="7" s="1"/>
  <c r="I44" i="7"/>
  <c r="J44" i="7"/>
  <c r="I43" i="7"/>
  <c r="J43" i="7" s="1"/>
  <c r="I42" i="7"/>
  <c r="J42" i="7"/>
  <c r="I41" i="7"/>
  <c r="J41" i="7"/>
  <c r="I40" i="7"/>
  <c r="J40" i="7"/>
  <c r="I39" i="7"/>
  <c r="J39" i="7" s="1"/>
  <c r="I38" i="7"/>
  <c r="J38" i="7"/>
  <c r="I37" i="7"/>
  <c r="J37" i="7"/>
  <c r="I36" i="7"/>
  <c r="J36" i="7"/>
  <c r="I35" i="7"/>
  <c r="J35" i="7" s="1"/>
  <c r="I34" i="7"/>
  <c r="J34" i="7" s="1"/>
  <c r="I33" i="7"/>
  <c r="J33" i="7" s="1"/>
  <c r="I32" i="7"/>
  <c r="J32" i="7" s="1"/>
  <c r="I31" i="7"/>
  <c r="J31" i="7"/>
  <c r="I30" i="7"/>
  <c r="J30" i="7"/>
  <c r="I29" i="7"/>
  <c r="J29" i="7" s="1"/>
  <c r="I28" i="7"/>
  <c r="J28" i="7" s="1"/>
  <c r="I27" i="7"/>
  <c r="J27" i="7" s="1"/>
  <c r="I26" i="7"/>
  <c r="J26" i="7"/>
  <c r="I25" i="7"/>
  <c r="J25" i="7" s="1"/>
  <c r="I24" i="7"/>
  <c r="J24" i="7"/>
  <c r="I23" i="7"/>
  <c r="J23" i="7"/>
  <c r="I22" i="7"/>
  <c r="J22" i="7" s="1"/>
  <c r="I21" i="7"/>
  <c r="J21" i="7"/>
  <c r="I20" i="7"/>
  <c r="J20" i="7"/>
  <c r="I19" i="7"/>
  <c r="J19" i="7" s="1"/>
  <c r="I62" i="15"/>
  <c r="J62" i="15"/>
  <c r="I61" i="15"/>
  <c r="J61" i="15" s="1"/>
  <c r="I60" i="15"/>
  <c r="J60" i="15"/>
  <c r="I59" i="15"/>
  <c r="J59" i="15"/>
  <c r="I58" i="15"/>
  <c r="J58" i="15" s="1"/>
  <c r="G62" i="15"/>
  <c r="G61" i="15"/>
  <c r="G60" i="15"/>
  <c r="G59" i="15"/>
  <c r="G58" i="15"/>
  <c r="E62" i="15"/>
  <c r="E61" i="15"/>
  <c r="E60" i="15"/>
  <c r="E59" i="15"/>
  <c r="E58" i="15"/>
  <c r="I57" i="15"/>
  <c r="J57" i="15" s="1"/>
  <c r="G57" i="15"/>
  <c r="E57" i="15"/>
  <c r="I56" i="15"/>
  <c r="G56" i="15"/>
  <c r="E56" i="15"/>
  <c r="J56" i="15" s="1"/>
  <c r="I55" i="15"/>
  <c r="G55" i="15"/>
  <c r="E55" i="15"/>
  <c r="I54" i="15"/>
  <c r="G54" i="15"/>
  <c r="E54" i="15"/>
  <c r="I53" i="15"/>
  <c r="G53" i="15"/>
  <c r="E53" i="15"/>
  <c r="J53" i="15" s="1"/>
  <c r="I52" i="15"/>
  <c r="G52" i="15"/>
  <c r="E52" i="15"/>
  <c r="I51" i="15"/>
  <c r="G51" i="15"/>
  <c r="E51" i="15"/>
  <c r="I50" i="15"/>
  <c r="G50" i="15"/>
  <c r="E50" i="15"/>
  <c r="I49" i="15"/>
  <c r="G49" i="15"/>
  <c r="E49" i="15"/>
  <c r="I48" i="15"/>
  <c r="G48" i="15"/>
  <c r="E48" i="15"/>
  <c r="I47" i="15"/>
  <c r="J47" i="15" s="1"/>
  <c r="G47" i="15"/>
  <c r="E47" i="15"/>
  <c r="I46" i="15"/>
  <c r="G46" i="15"/>
  <c r="E46" i="15"/>
  <c r="I45" i="15"/>
  <c r="G45" i="15"/>
  <c r="E45" i="15"/>
  <c r="I44" i="15"/>
  <c r="G44" i="15"/>
  <c r="E44" i="15"/>
  <c r="I43" i="15"/>
  <c r="G43" i="15"/>
  <c r="E43" i="15"/>
  <c r="I42" i="15"/>
  <c r="G42" i="15"/>
  <c r="E42" i="15"/>
  <c r="I41" i="15"/>
  <c r="G41" i="15"/>
  <c r="E41" i="15"/>
  <c r="M40" i="15"/>
  <c r="I40" i="15"/>
  <c r="G40" i="15"/>
  <c r="E40" i="15"/>
  <c r="N40" i="15" s="1"/>
  <c r="M39" i="15"/>
  <c r="I39" i="15"/>
  <c r="G39" i="15"/>
  <c r="E39" i="15"/>
  <c r="I38" i="15"/>
  <c r="J38" i="15" s="1"/>
  <c r="G38" i="15"/>
  <c r="E38" i="15"/>
  <c r="I37" i="15"/>
  <c r="J37" i="15" s="1"/>
  <c r="G37" i="15"/>
  <c r="E37" i="15"/>
  <c r="I36" i="15"/>
  <c r="G36" i="15"/>
  <c r="E36" i="15"/>
  <c r="I35" i="15"/>
  <c r="G35" i="15"/>
  <c r="E35" i="15"/>
  <c r="I34" i="15"/>
  <c r="G34" i="15"/>
  <c r="E34" i="15"/>
  <c r="I33" i="15"/>
  <c r="G33" i="15"/>
  <c r="E33" i="15"/>
  <c r="I32" i="15"/>
  <c r="J32" i="15" s="1"/>
  <c r="G32" i="15"/>
  <c r="E32" i="15"/>
  <c r="I31" i="15"/>
  <c r="G31" i="15"/>
  <c r="E31" i="15"/>
  <c r="J31" i="15" s="1"/>
  <c r="I30" i="15"/>
  <c r="J30" i="15" s="1"/>
  <c r="G30" i="15"/>
  <c r="E30" i="15"/>
  <c r="M29" i="15"/>
  <c r="I29" i="15"/>
  <c r="G29" i="15"/>
  <c r="E29" i="15"/>
  <c r="I28" i="15"/>
  <c r="G28" i="15"/>
  <c r="E28" i="15"/>
  <c r="M27" i="15"/>
  <c r="N27" i="15" s="1"/>
  <c r="I27" i="15"/>
  <c r="J27" i="15" s="1"/>
  <c r="G27" i="15"/>
  <c r="E27" i="15"/>
  <c r="M26" i="15"/>
  <c r="I26" i="15"/>
  <c r="G26" i="15"/>
  <c r="E26" i="15"/>
  <c r="M25" i="15"/>
  <c r="N25" i="15" s="1"/>
  <c r="I25" i="15"/>
  <c r="J25" i="15" s="1"/>
  <c r="G25" i="15"/>
  <c r="E25" i="15"/>
  <c r="M24" i="15"/>
  <c r="N24" i="15" s="1"/>
  <c r="I24" i="15"/>
  <c r="J24" i="15" s="1"/>
  <c r="O24" i="15" s="1"/>
  <c r="P24" i="15" s="1"/>
  <c r="G24" i="15"/>
  <c r="E24" i="15"/>
  <c r="M23" i="15"/>
  <c r="I23" i="15"/>
  <c r="G23" i="15"/>
  <c r="E23" i="15"/>
  <c r="M22" i="15"/>
  <c r="I22" i="15"/>
  <c r="G22" i="15"/>
  <c r="E22" i="15"/>
  <c r="M21" i="15"/>
  <c r="I21" i="15"/>
  <c r="G21" i="15"/>
  <c r="E21" i="15"/>
  <c r="M20" i="15"/>
  <c r="I20" i="15"/>
  <c r="G20" i="15"/>
  <c r="E20" i="15"/>
  <c r="J20" i="15" s="1"/>
  <c r="M19" i="15"/>
  <c r="N19" i="15" s="1"/>
  <c r="I19" i="15"/>
  <c r="J19" i="15" s="1"/>
  <c r="O19" i="15" s="1"/>
  <c r="P19" i="15" s="1"/>
  <c r="G19" i="15"/>
  <c r="E19" i="15"/>
  <c r="M18" i="15"/>
  <c r="I18" i="15"/>
  <c r="G18" i="15"/>
  <c r="E18" i="15"/>
  <c r="M17" i="15"/>
  <c r="I17" i="15"/>
  <c r="G17" i="15"/>
  <c r="E17" i="15"/>
  <c r="M16" i="15"/>
  <c r="I16" i="15"/>
  <c r="G16" i="15"/>
  <c r="E16" i="15"/>
  <c r="M15" i="15"/>
  <c r="I15" i="15"/>
  <c r="G15" i="15"/>
  <c r="E15" i="15"/>
  <c r="M14" i="15"/>
  <c r="I14" i="15"/>
  <c r="G14" i="15"/>
  <c r="E14" i="15"/>
  <c r="M13" i="15"/>
  <c r="N13" i="15" s="1"/>
  <c r="I13" i="15"/>
  <c r="J13" i="15" s="1"/>
  <c r="G13" i="15"/>
  <c r="E13" i="15"/>
  <c r="M12" i="15"/>
  <c r="N12" i="15" s="1"/>
  <c r="I12" i="15"/>
  <c r="J12" i="15" s="1"/>
  <c r="O12" i="15" s="1"/>
  <c r="P12" i="15" s="1"/>
  <c r="G12" i="15"/>
  <c r="E12" i="15"/>
  <c r="M11" i="15"/>
  <c r="I11" i="15"/>
  <c r="G11" i="15"/>
  <c r="E11" i="15"/>
  <c r="J11" i="15" s="1"/>
  <c r="M10" i="15"/>
  <c r="I10" i="15"/>
  <c r="G10" i="15"/>
  <c r="E10" i="15"/>
  <c r="M9" i="15"/>
  <c r="I9" i="15"/>
  <c r="G9" i="15"/>
  <c r="E9" i="15"/>
  <c r="M8" i="15"/>
  <c r="I8" i="15"/>
  <c r="G8" i="15"/>
  <c r="E8" i="15"/>
  <c r="M7" i="15"/>
  <c r="I7" i="15"/>
  <c r="G7" i="15"/>
  <c r="E7" i="15"/>
  <c r="M6" i="15"/>
  <c r="I6" i="15"/>
  <c r="G6" i="15"/>
  <c r="E6" i="15"/>
  <c r="M5" i="15"/>
  <c r="I5" i="15"/>
  <c r="G5" i="15"/>
  <c r="E5" i="15"/>
  <c r="M4" i="15"/>
  <c r="N4" i="15" s="1"/>
  <c r="I4" i="15"/>
  <c r="J4" i="15" s="1"/>
  <c r="O4" i="15" s="1"/>
  <c r="P4" i="15" s="1"/>
  <c r="G4" i="15"/>
  <c r="E4" i="15"/>
  <c r="O57" i="16" l="1"/>
  <c r="P57" i="16" s="1"/>
  <c r="O29" i="16"/>
  <c r="P29" i="16" s="1"/>
  <c r="O5" i="16"/>
  <c r="P5" i="16" s="1"/>
  <c r="O55" i="16"/>
  <c r="P55" i="16" s="1"/>
  <c r="O51" i="16"/>
  <c r="P51" i="16" s="1"/>
  <c r="O49" i="16"/>
  <c r="P49" i="16" s="1"/>
  <c r="O45" i="16"/>
  <c r="P45" i="16" s="1"/>
  <c r="O43" i="16"/>
  <c r="P43" i="16" s="1"/>
  <c r="O39" i="16"/>
  <c r="P39" i="16" s="1"/>
  <c r="O37" i="16"/>
  <c r="P37" i="16" s="1"/>
  <c r="O35" i="16"/>
  <c r="P35" i="16" s="1"/>
  <c r="O33" i="16"/>
  <c r="P33" i="16" s="1"/>
  <c r="O27" i="16"/>
  <c r="P27" i="16" s="1"/>
  <c r="O19" i="16"/>
  <c r="P19" i="16" s="1"/>
  <c r="O16" i="16"/>
  <c r="P16" i="16" s="1"/>
  <c r="O13" i="16"/>
  <c r="P13" i="16" s="1"/>
  <c r="O9" i="16"/>
  <c r="P9" i="16" s="1"/>
  <c r="O7" i="16"/>
  <c r="P7" i="16" s="1"/>
  <c r="N22" i="15"/>
  <c r="N21" i="15"/>
  <c r="N14" i="15"/>
  <c r="O13" i="15"/>
  <c r="P13" i="15" s="1"/>
  <c r="N6" i="15"/>
  <c r="N5" i="15"/>
  <c r="J43" i="15"/>
  <c r="J39" i="15"/>
  <c r="J35" i="15"/>
  <c r="J55" i="15"/>
  <c r="J54" i="15"/>
  <c r="J50" i="15"/>
  <c r="J52" i="15"/>
  <c r="J51" i="15"/>
  <c r="J49" i="15"/>
  <c r="J48" i="15"/>
  <c r="J46" i="15"/>
  <c r="J45" i="15"/>
  <c r="J44" i="15"/>
  <c r="J42" i="15"/>
  <c r="J41" i="15"/>
  <c r="J40" i="15"/>
  <c r="O40" i="15" s="1"/>
  <c r="P40" i="15" s="1"/>
  <c r="N39" i="15"/>
  <c r="J36" i="15"/>
  <c r="J34" i="15"/>
  <c r="J33" i="15"/>
  <c r="J29" i="15"/>
  <c r="N29" i="15"/>
  <c r="J28" i="15"/>
  <c r="J26" i="15"/>
  <c r="N26" i="15"/>
  <c r="N23" i="15"/>
  <c r="J23" i="15"/>
  <c r="J22" i="15"/>
  <c r="O22" i="15" s="1"/>
  <c r="P22" i="15" s="1"/>
  <c r="J21" i="15"/>
  <c r="O21" i="15" s="1"/>
  <c r="P21" i="15" s="1"/>
  <c r="O20" i="15"/>
  <c r="P20" i="15" s="1"/>
  <c r="N20" i="15"/>
  <c r="J18" i="15"/>
  <c r="N18" i="15"/>
  <c r="J17" i="15"/>
  <c r="N17" i="15"/>
  <c r="J16" i="15"/>
  <c r="N16" i="15"/>
  <c r="J15" i="15"/>
  <c r="N15" i="15"/>
  <c r="J14" i="15"/>
  <c r="O14" i="15" s="1"/>
  <c r="P14" i="15" s="1"/>
  <c r="N11" i="15"/>
  <c r="O11" i="15" s="1"/>
  <c r="P11" i="15" s="1"/>
  <c r="J10" i="15"/>
  <c r="N10" i="15"/>
  <c r="J9" i="15"/>
  <c r="N9" i="15"/>
  <c r="O9" i="15" s="1"/>
  <c r="P9" i="15" s="1"/>
  <c r="J8" i="15"/>
  <c r="N8" i="15"/>
  <c r="J7" i="15"/>
  <c r="O7" i="15" s="1"/>
  <c r="P7" i="15" s="1"/>
  <c r="N7" i="15"/>
  <c r="J6" i="15"/>
  <c r="J5" i="15"/>
  <c r="O16" i="15"/>
  <c r="P16" i="15" s="1"/>
  <c r="O25" i="15"/>
  <c r="P25" i="15" s="1"/>
  <c r="O27" i="15"/>
  <c r="P27" i="15" s="1"/>
  <c r="I5" i="14"/>
  <c r="J5" i="14" s="1"/>
  <c r="I6" i="14"/>
  <c r="J6" i="14"/>
  <c r="I7" i="14"/>
  <c r="J7" i="14"/>
  <c r="I8" i="14"/>
  <c r="J8" i="14"/>
  <c r="I9" i="14"/>
  <c r="J9" i="14" s="1"/>
  <c r="I10" i="14"/>
  <c r="J10" i="14"/>
  <c r="I11" i="14"/>
  <c r="J11" i="14"/>
  <c r="I12" i="14"/>
  <c r="J12" i="14"/>
  <c r="I13" i="14"/>
  <c r="J13" i="14" s="1"/>
  <c r="I14" i="14"/>
  <c r="J14" i="14"/>
  <c r="I15" i="14"/>
  <c r="J15" i="14"/>
  <c r="I16" i="14"/>
  <c r="J16" i="14"/>
  <c r="I17" i="14"/>
  <c r="J17" i="14" s="1"/>
  <c r="I18" i="14"/>
  <c r="J18" i="14"/>
  <c r="I19" i="14"/>
  <c r="J19" i="14"/>
  <c r="I20" i="14"/>
  <c r="J20" i="14"/>
  <c r="I21" i="14"/>
  <c r="J21" i="14" s="1"/>
  <c r="I22" i="14"/>
  <c r="J22" i="14"/>
  <c r="I23" i="14"/>
  <c r="J23" i="14"/>
  <c r="I24" i="14"/>
  <c r="J24" i="14"/>
  <c r="I25" i="14"/>
  <c r="J25" i="14" s="1"/>
  <c r="I26" i="14"/>
  <c r="J26" i="14"/>
  <c r="I27" i="14"/>
  <c r="J27" i="14"/>
  <c r="I28" i="14"/>
  <c r="J28" i="14"/>
  <c r="I29" i="14"/>
  <c r="J29" i="14" s="1"/>
  <c r="I30" i="14"/>
  <c r="J30" i="14"/>
  <c r="I31" i="14"/>
  <c r="J31" i="14"/>
  <c r="I32" i="14"/>
  <c r="J32" i="14"/>
  <c r="I33" i="14"/>
  <c r="J33" i="14" s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4" i="14"/>
  <c r="G65" i="14"/>
  <c r="G66" i="14"/>
  <c r="G67" i="14"/>
  <c r="G68" i="14"/>
  <c r="G69" i="14"/>
  <c r="G70" i="14"/>
  <c r="G71" i="14"/>
  <c r="G72" i="14"/>
  <c r="G73" i="14"/>
  <c r="G74" i="14"/>
  <c r="G75" i="14"/>
  <c r="G76" i="14"/>
  <c r="G77" i="14"/>
  <c r="G78" i="14"/>
  <c r="E5" i="14"/>
  <c r="E6" i="14"/>
  <c r="E7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E58" i="14"/>
  <c r="E59" i="14"/>
  <c r="E60" i="14"/>
  <c r="E61" i="14"/>
  <c r="E62" i="14"/>
  <c r="E63" i="14"/>
  <c r="E64" i="14"/>
  <c r="E65" i="14"/>
  <c r="E66" i="14"/>
  <c r="E67" i="14"/>
  <c r="E68" i="14"/>
  <c r="E69" i="14"/>
  <c r="E70" i="14"/>
  <c r="E71" i="14"/>
  <c r="E72" i="14"/>
  <c r="E73" i="14"/>
  <c r="E74" i="14"/>
  <c r="E75" i="14"/>
  <c r="E76" i="14"/>
  <c r="E77" i="14"/>
  <c r="E78" i="14"/>
  <c r="M4" i="14"/>
  <c r="N4" i="14" s="1"/>
  <c r="I4" i="14"/>
  <c r="J4" i="14" s="1"/>
  <c r="O4" i="14" s="1"/>
  <c r="P4" i="14" s="1"/>
  <c r="G4" i="14"/>
  <c r="E4" i="14"/>
  <c r="M73" i="13"/>
  <c r="N73" i="13"/>
  <c r="O73" i="13"/>
  <c r="P73" i="13"/>
  <c r="M72" i="13"/>
  <c r="N72" i="13"/>
  <c r="O72" i="13" s="1"/>
  <c r="P72" i="13" s="1"/>
  <c r="M71" i="13"/>
  <c r="N71" i="13" s="1"/>
  <c r="O71" i="13" s="1"/>
  <c r="P71" i="13" s="1"/>
  <c r="M70" i="13"/>
  <c r="N70" i="13" s="1"/>
  <c r="O70" i="13" s="1"/>
  <c r="P70" i="13" s="1"/>
  <c r="M69" i="13"/>
  <c r="N69" i="13"/>
  <c r="O69" i="13" s="1"/>
  <c r="P69" i="13" s="1"/>
  <c r="M68" i="13"/>
  <c r="N68" i="13"/>
  <c r="O68" i="13" s="1"/>
  <c r="P68" i="13" s="1"/>
  <c r="M67" i="13"/>
  <c r="N67" i="13" s="1"/>
  <c r="O67" i="13" s="1"/>
  <c r="P67" i="13" s="1"/>
  <c r="M66" i="13"/>
  <c r="N66" i="13"/>
  <c r="O66" i="13"/>
  <c r="P66" i="13" s="1"/>
  <c r="M65" i="13"/>
  <c r="N65" i="13"/>
  <c r="O65" i="13"/>
  <c r="P65" i="13" s="1"/>
  <c r="M64" i="13"/>
  <c r="N64" i="13"/>
  <c r="O64" i="13"/>
  <c r="P64" i="13"/>
  <c r="I73" i="13"/>
  <c r="J73" i="13" s="1"/>
  <c r="I72" i="13"/>
  <c r="J72" i="13" s="1"/>
  <c r="I71" i="13"/>
  <c r="J71" i="13" s="1"/>
  <c r="I70" i="13"/>
  <c r="J70" i="13"/>
  <c r="I69" i="13"/>
  <c r="J69" i="13" s="1"/>
  <c r="I68" i="13"/>
  <c r="J68" i="13" s="1"/>
  <c r="I67" i="13"/>
  <c r="J67" i="13"/>
  <c r="I66" i="13"/>
  <c r="J66" i="13" s="1"/>
  <c r="I65" i="13"/>
  <c r="J65" i="13"/>
  <c r="I64" i="13"/>
  <c r="J64" i="13" s="1"/>
  <c r="G73" i="13"/>
  <c r="G72" i="13"/>
  <c r="G71" i="13"/>
  <c r="G70" i="13"/>
  <c r="G69" i="13"/>
  <c r="G68" i="13"/>
  <c r="G67" i="13"/>
  <c r="G66" i="13"/>
  <c r="G65" i="13"/>
  <c r="G64" i="13"/>
  <c r="E73" i="13"/>
  <c r="E72" i="13"/>
  <c r="E71" i="13"/>
  <c r="E70" i="13"/>
  <c r="E69" i="13"/>
  <c r="E68" i="13"/>
  <c r="E67" i="13"/>
  <c r="E66" i="13"/>
  <c r="E65" i="13"/>
  <c r="E64" i="13"/>
  <c r="P15" i="13"/>
  <c r="P16" i="13"/>
  <c r="P17" i="13"/>
  <c r="P18" i="13"/>
  <c r="P19" i="13"/>
  <c r="P20" i="13"/>
  <c r="P21" i="13"/>
  <c r="P22" i="13"/>
  <c r="P23" i="13"/>
  <c r="P24" i="13"/>
  <c r="P25" i="13"/>
  <c r="P26" i="13"/>
  <c r="P27" i="13"/>
  <c r="P28" i="13"/>
  <c r="P29" i="13"/>
  <c r="P30" i="13"/>
  <c r="P31" i="13"/>
  <c r="P32" i="13"/>
  <c r="P33" i="13"/>
  <c r="P34" i="13"/>
  <c r="P35" i="13"/>
  <c r="P36" i="13"/>
  <c r="P37" i="13"/>
  <c r="P38" i="13"/>
  <c r="P39" i="13"/>
  <c r="P40" i="13"/>
  <c r="P41" i="13"/>
  <c r="P42" i="13"/>
  <c r="P43" i="13"/>
  <c r="P44" i="13"/>
  <c r="P45" i="13"/>
  <c r="P46" i="13"/>
  <c r="P47" i="13"/>
  <c r="P48" i="13"/>
  <c r="P49" i="13"/>
  <c r="P50" i="13"/>
  <c r="P51" i="13"/>
  <c r="P52" i="13"/>
  <c r="P53" i="13"/>
  <c r="P54" i="13"/>
  <c r="P55" i="13"/>
  <c r="P56" i="13"/>
  <c r="P57" i="13"/>
  <c r="P58" i="13"/>
  <c r="P59" i="13"/>
  <c r="P60" i="13"/>
  <c r="P61" i="13"/>
  <c r="P62" i="13"/>
  <c r="P63" i="13"/>
  <c r="P5" i="13"/>
  <c r="P6" i="13"/>
  <c r="P7" i="13"/>
  <c r="P8" i="13"/>
  <c r="P9" i="13"/>
  <c r="P10" i="13"/>
  <c r="P11" i="13"/>
  <c r="P12" i="13"/>
  <c r="P13" i="13"/>
  <c r="P14" i="13"/>
  <c r="M63" i="13"/>
  <c r="N63" i="13" s="1"/>
  <c r="O63" i="13" s="1"/>
  <c r="M62" i="13"/>
  <c r="N62" i="13" s="1"/>
  <c r="O62" i="13" s="1"/>
  <c r="M61" i="13"/>
  <c r="N61" i="13" s="1"/>
  <c r="O61" i="13" s="1"/>
  <c r="M60" i="13"/>
  <c r="N60" i="13"/>
  <c r="O60" i="13" s="1"/>
  <c r="M59" i="13"/>
  <c r="N59" i="13"/>
  <c r="O59" i="13"/>
  <c r="M58" i="13"/>
  <c r="N58" i="13"/>
  <c r="O58" i="13"/>
  <c r="M57" i="13"/>
  <c r="N57" i="13"/>
  <c r="O57" i="13"/>
  <c r="M56" i="13"/>
  <c r="N56" i="13" s="1"/>
  <c r="O56" i="13" s="1"/>
  <c r="M55" i="13"/>
  <c r="N55" i="13"/>
  <c r="O55" i="13"/>
  <c r="M54" i="13"/>
  <c r="N54" i="13"/>
  <c r="O54" i="13"/>
  <c r="M53" i="13"/>
  <c r="N53" i="13" s="1"/>
  <c r="O53" i="13" s="1"/>
  <c r="M52" i="13"/>
  <c r="N52" i="13"/>
  <c r="O52" i="13"/>
  <c r="M51" i="13"/>
  <c r="N51" i="13" s="1"/>
  <c r="O51" i="13" s="1"/>
  <c r="M50" i="13"/>
  <c r="N50" i="13"/>
  <c r="O50" i="13" s="1"/>
  <c r="M49" i="13"/>
  <c r="N49" i="13" s="1"/>
  <c r="O49" i="13" s="1"/>
  <c r="M48" i="13"/>
  <c r="N48" i="13"/>
  <c r="O48" i="13" s="1"/>
  <c r="M47" i="13"/>
  <c r="N47" i="13"/>
  <c r="O47" i="13" s="1"/>
  <c r="M46" i="13"/>
  <c r="N46" i="13" s="1"/>
  <c r="O46" i="13" s="1"/>
  <c r="M45" i="13"/>
  <c r="N45" i="13" s="1"/>
  <c r="O45" i="13" s="1"/>
  <c r="M44" i="13"/>
  <c r="N44" i="13"/>
  <c r="O44" i="13" s="1"/>
  <c r="M43" i="13"/>
  <c r="N43" i="13"/>
  <c r="O43" i="13"/>
  <c r="M42" i="13"/>
  <c r="N42" i="13" s="1"/>
  <c r="O42" i="13" s="1"/>
  <c r="M41" i="13"/>
  <c r="N41" i="13"/>
  <c r="O41" i="13"/>
  <c r="M40" i="13"/>
  <c r="N40" i="13"/>
  <c r="O40" i="13" s="1"/>
  <c r="M39" i="13"/>
  <c r="N39" i="13"/>
  <c r="O39" i="13" s="1"/>
  <c r="M38" i="13"/>
  <c r="N38" i="13" s="1"/>
  <c r="O38" i="13" s="1"/>
  <c r="M37" i="13"/>
  <c r="N37" i="13"/>
  <c r="O37" i="13" s="1"/>
  <c r="M36" i="13"/>
  <c r="N36" i="13" s="1"/>
  <c r="O36" i="13" s="1"/>
  <c r="M35" i="13"/>
  <c r="N35" i="13" s="1"/>
  <c r="O35" i="13" s="1"/>
  <c r="M34" i="13"/>
  <c r="N34" i="13" s="1"/>
  <c r="O34" i="13" s="1"/>
  <c r="I63" i="13"/>
  <c r="J63" i="13" s="1"/>
  <c r="I62" i="13"/>
  <c r="J62" i="13"/>
  <c r="I61" i="13"/>
  <c r="J61" i="13"/>
  <c r="I60" i="13"/>
  <c r="J60" i="13"/>
  <c r="I59" i="13"/>
  <c r="J59" i="13"/>
  <c r="I58" i="13"/>
  <c r="J58" i="13"/>
  <c r="I57" i="13"/>
  <c r="J57" i="13" s="1"/>
  <c r="I56" i="13"/>
  <c r="J56" i="13"/>
  <c r="I55" i="13"/>
  <c r="J55" i="13"/>
  <c r="I54" i="13"/>
  <c r="J54" i="13"/>
  <c r="I53" i="13"/>
  <c r="J53" i="13"/>
  <c r="I52" i="13"/>
  <c r="J52" i="13" s="1"/>
  <c r="I51" i="13"/>
  <c r="J51" i="13"/>
  <c r="I50" i="13"/>
  <c r="J50" i="13" s="1"/>
  <c r="I49" i="13"/>
  <c r="J49" i="13"/>
  <c r="I48" i="13"/>
  <c r="J48" i="13"/>
  <c r="I47" i="13"/>
  <c r="J47" i="13"/>
  <c r="I46" i="13"/>
  <c r="J46" i="13"/>
  <c r="I45" i="13"/>
  <c r="J45" i="13"/>
  <c r="I44" i="13"/>
  <c r="J44" i="13"/>
  <c r="I43" i="13"/>
  <c r="J43" i="13" s="1"/>
  <c r="I42" i="13"/>
  <c r="J42" i="13" s="1"/>
  <c r="I41" i="13"/>
  <c r="J41" i="13" s="1"/>
  <c r="I40" i="13"/>
  <c r="J40" i="13"/>
  <c r="I39" i="13"/>
  <c r="J39" i="13"/>
  <c r="I38" i="13"/>
  <c r="J38" i="13" s="1"/>
  <c r="I37" i="13"/>
  <c r="J37" i="13"/>
  <c r="I36" i="13"/>
  <c r="J36" i="13"/>
  <c r="I35" i="13"/>
  <c r="J35" i="13" s="1"/>
  <c r="I34" i="13"/>
  <c r="J34" i="13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43" i="13"/>
  <c r="G42" i="13"/>
  <c r="G41" i="13"/>
  <c r="G40" i="13"/>
  <c r="G39" i="13"/>
  <c r="G38" i="13"/>
  <c r="G37" i="13"/>
  <c r="G36" i="13"/>
  <c r="G35" i="13"/>
  <c r="G34" i="13"/>
  <c r="E58" i="13"/>
  <c r="E63" i="13"/>
  <c r="E62" i="13"/>
  <c r="E61" i="13"/>
  <c r="E60" i="13"/>
  <c r="E59" i="13"/>
  <c r="E57" i="13"/>
  <c r="E56" i="13"/>
  <c r="E55" i="13"/>
  <c r="E54" i="13"/>
  <c r="E53" i="13"/>
  <c r="E52" i="13"/>
  <c r="E51" i="13"/>
  <c r="E50" i="13"/>
  <c r="E49" i="13"/>
  <c r="E48" i="13"/>
  <c r="E47" i="13"/>
  <c r="E46" i="13"/>
  <c r="E45" i="13"/>
  <c r="E44" i="13"/>
  <c r="E43" i="13"/>
  <c r="E42" i="13"/>
  <c r="E41" i="13"/>
  <c r="E40" i="13"/>
  <c r="E39" i="13"/>
  <c r="E38" i="13"/>
  <c r="E37" i="13"/>
  <c r="E36" i="13"/>
  <c r="E35" i="13"/>
  <c r="E34" i="13"/>
  <c r="N9" i="13"/>
  <c r="N25" i="13"/>
  <c r="M5" i="13"/>
  <c r="M6" i="13"/>
  <c r="N6" i="13" s="1"/>
  <c r="M7" i="13"/>
  <c r="N7" i="13" s="1"/>
  <c r="M8" i="13"/>
  <c r="M9" i="13"/>
  <c r="M10" i="13"/>
  <c r="N10" i="13" s="1"/>
  <c r="M11" i="13"/>
  <c r="M12" i="13"/>
  <c r="M13" i="13"/>
  <c r="M14" i="13"/>
  <c r="N14" i="13" s="1"/>
  <c r="M15" i="13"/>
  <c r="N15" i="13" s="1"/>
  <c r="M16" i="13"/>
  <c r="N16" i="13" s="1"/>
  <c r="M17" i="13"/>
  <c r="M18" i="13"/>
  <c r="M19" i="13"/>
  <c r="M20" i="13"/>
  <c r="M21" i="13"/>
  <c r="M22" i="13"/>
  <c r="M23" i="13"/>
  <c r="N23" i="13" s="1"/>
  <c r="M24" i="13"/>
  <c r="N24" i="13" s="1"/>
  <c r="M25" i="13"/>
  <c r="M26" i="13"/>
  <c r="M27" i="13"/>
  <c r="M28" i="13"/>
  <c r="M29" i="13"/>
  <c r="M30" i="13"/>
  <c r="N30" i="13" s="1"/>
  <c r="M31" i="13"/>
  <c r="M32" i="13"/>
  <c r="N32" i="13" s="1"/>
  <c r="M33" i="13"/>
  <c r="N33" i="13" s="1"/>
  <c r="I8" i="13"/>
  <c r="J8" i="13" s="1"/>
  <c r="I9" i="13"/>
  <c r="I10" i="13"/>
  <c r="I11" i="13"/>
  <c r="I12" i="13"/>
  <c r="I13" i="13"/>
  <c r="I14" i="13"/>
  <c r="J14" i="13" s="1"/>
  <c r="I15" i="13"/>
  <c r="I16" i="13"/>
  <c r="I17" i="13"/>
  <c r="I18" i="13"/>
  <c r="I19" i="13"/>
  <c r="J19" i="13"/>
  <c r="O19" i="13" s="1"/>
  <c r="I20" i="13"/>
  <c r="I21" i="13"/>
  <c r="I22" i="13"/>
  <c r="I23" i="13"/>
  <c r="I24" i="13"/>
  <c r="J24" i="13" s="1"/>
  <c r="I25" i="13"/>
  <c r="I26" i="13"/>
  <c r="I27" i="13"/>
  <c r="I28" i="13"/>
  <c r="I29" i="13"/>
  <c r="I30" i="13"/>
  <c r="I31" i="13"/>
  <c r="I32" i="13"/>
  <c r="I33" i="13"/>
  <c r="J33" i="13"/>
  <c r="I5" i="13"/>
  <c r="I6" i="13"/>
  <c r="I7" i="13"/>
  <c r="G5" i="13"/>
  <c r="G6" i="13"/>
  <c r="G7" i="13"/>
  <c r="G8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E5" i="13"/>
  <c r="N5" i="13" s="1"/>
  <c r="E6" i="13"/>
  <c r="J6" i="13" s="1"/>
  <c r="E7" i="13"/>
  <c r="E8" i="13"/>
  <c r="E9" i="13"/>
  <c r="J9" i="13" s="1"/>
  <c r="E10" i="13"/>
  <c r="E11" i="13"/>
  <c r="J11" i="13" s="1"/>
  <c r="E12" i="13"/>
  <c r="N12" i="13" s="1"/>
  <c r="E13" i="13"/>
  <c r="N13" i="13" s="1"/>
  <c r="E14" i="13"/>
  <c r="E15" i="13"/>
  <c r="J15" i="13" s="1"/>
  <c r="E16" i="13"/>
  <c r="E17" i="13"/>
  <c r="E18" i="13"/>
  <c r="E19" i="13"/>
  <c r="N19" i="13" s="1"/>
  <c r="E20" i="13"/>
  <c r="N20" i="13" s="1"/>
  <c r="E21" i="13"/>
  <c r="J21" i="13" s="1"/>
  <c r="E22" i="13"/>
  <c r="N22" i="13" s="1"/>
  <c r="E23" i="13"/>
  <c r="J23" i="13" s="1"/>
  <c r="O23" i="13" s="1"/>
  <c r="E24" i="13"/>
  <c r="E25" i="13"/>
  <c r="E26" i="13"/>
  <c r="E27" i="13"/>
  <c r="N27" i="13" s="1"/>
  <c r="E28" i="13"/>
  <c r="N28" i="13" s="1"/>
  <c r="E29" i="13"/>
  <c r="N29" i="13" s="1"/>
  <c r="E30" i="13"/>
  <c r="E31" i="13"/>
  <c r="J31" i="13" s="1"/>
  <c r="E32" i="13"/>
  <c r="E33" i="13"/>
  <c r="M4" i="13"/>
  <c r="I4" i="13"/>
  <c r="G4" i="13"/>
  <c r="E4" i="13"/>
  <c r="N4" i="13" s="1"/>
  <c r="P45" i="12"/>
  <c r="P46" i="12"/>
  <c r="P47" i="12"/>
  <c r="P48" i="12"/>
  <c r="P49" i="12"/>
  <c r="P50" i="12"/>
  <c r="P51" i="12"/>
  <c r="P52" i="12"/>
  <c r="P53" i="12"/>
  <c r="P54" i="12"/>
  <c r="P55" i="12"/>
  <c r="P56" i="12"/>
  <c r="P57" i="12"/>
  <c r="P58" i="12"/>
  <c r="P59" i="12"/>
  <c r="P60" i="12"/>
  <c r="P5" i="12"/>
  <c r="P6" i="12"/>
  <c r="P7" i="12"/>
  <c r="P8" i="12"/>
  <c r="P9" i="12"/>
  <c r="P10" i="12"/>
  <c r="P11" i="12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7" i="12"/>
  <c r="P28" i="12"/>
  <c r="P29" i="12"/>
  <c r="P30" i="12"/>
  <c r="P31" i="12"/>
  <c r="P32" i="12"/>
  <c r="P33" i="12"/>
  <c r="P34" i="12"/>
  <c r="P35" i="12"/>
  <c r="P36" i="12"/>
  <c r="P37" i="12"/>
  <c r="P38" i="12"/>
  <c r="P39" i="12"/>
  <c r="P40" i="12"/>
  <c r="P41" i="12"/>
  <c r="P42" i="12"/>
  <c r="P43" i="12"/>
  <c r="P44" i="12"/>
  <c r="O5" i="12"/>
  <c r="O6" i="12"/>
  <c r="O7" i="12"/>
  <c r="O8" i="12"/>
  <c r="O9" i="12"/>
  <c r="O10" i="12"/>
  <c r="O11" i="12"/>
  <c r="O12" i="12"/>
  <c r="O13" i="12"/>
  <c r="O14" i="12"/>
  <c r="O15" i="12"/>
  <c r="O16" i="12"/>
  <c r="O17" i="12"/>
  <c r="O18" i="12"/>
  <c r="O19" i="12"/>
  <c r="O20" i="12"/>
  <c r="O21" i="12"/>
  <c r="O22" i="12"/>
  <c r="O23" i="12"/>
  <c r="O24" i="12"/>
  <c r="O25" i="12"/>
  <c r="O26" i="12"/>
  <c r="O27" i="12"/>
  <c r="O28" i="12"/>
  <c r="O29" i="12"/>
  <c r="O30" i="12"/>
  <c r="O31" i="12"/>
  <c r="O32" i="12"/>
  <c r="O33" i="12"/>
  <c r="O34" i="12"/>
  <c r="O35" i="12"/>
  <c r="O36" i="12"/>
  <c r="O37" i="12"/>
  <c r="O38" i="12"/>
  <c r="O39" i="12"/>
  <c r="O40" i="12"/>
  <c r="O41" i="12"/>
  <c r="O42" i="12"/>
  <c r="O43" i="12"/>
  <c r="O44" i="12"/>
  <c r="O45" i="12"/>
  <c r="O46" i="12"/>
  <c r="O47" i="12"/>
  <c r="O48" i="12"/>
  <c r="O49" i="12"/>
  <c r="O50" i="12"/>
  <c r="O51" i="12"/>
  <c r="O52" i="12"/>
  <c r="O53" i="12"/>
  <c r="O54" i="12"/>
  <c r="O55" i="12"/>
  <c r="O56" i="12"/>
  <c r="O57" i="12"/>
  <c r="O58" i="12"/>
  <c r="O59" i="12"/>
  <c r="O60" i="12"/>
  <c r="M26" i="12"/>
  <c r="N26" i="12" s="1"/>
  <c r="M27" i="12"/>
  <c r="M28" i="12"/>
  <c r="M29" i="12"/>
  <c r="M30" i="12"/>
  <c r="M31" i="12"/>
  <c r="M32" i="12"/>
  <c r="M33" i="12"/>
  <c r="M34" i="12"/>
  <c r="N34" i="12" s="1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N5" i="12"/>
  <c r="N6" i="12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7" i="12"/>
  <c r="N28" i="12"/>
  <c r="N29" i="12"/>
  <c r="N30" i="12"/>
  <c r="N31" i="12"/>
  <c r="N32" i="12"/>
  <c r="N33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O29" i="15" l="1"/>
  <c r="P29" i="15" s="1"/>
  <c r="O26" i="15"/>
  <c r="P26" i="15" s="1"/>
  <c r="O23" i="15"/>
  <c r="P23" i="15" s="1"/>
  <c r="O18" i="15"/>
  <c r="P18" i="15" s="1"/>
  <c r="O17" i="15"/>
  <c r="P17" i="15" s="1"/>
  <c r="O6" i="15"/>
  <c r="P6" i="15" s="1"/>
  <c r="O5" i="15"/>
  <c r="P5" i="15" s="1"/>
  <c r="O39" i="15"/>
  <c r="P39" i="15" s="1"/>
  <c r="O15" i="15"/>
  <c r="P15" i="15" s="1"/>
  <c r="O10" i="15"/>
  <c r="P10" i="15" s="1"/>
  <c r="O8" i="15"/>
  <c r="P8" i="15" s="1"/>
  <c r="O33" i="13"/>
  <c r="N26" i="13"/>
  <c r="N18" i="13"/>
  <c r="J18" i="13"/>
  <c r="J25" i="13"/>
  <c r="O25" i="13" s="1"/>
  <c r="N17" i="13"/>
  <c r="O17" i="13" s="1"/>
  <c r="O9" i="13"/>
  <c r="J17" i="13"/>
  <c r="N8" i="13"/>
  <c r="O8" i="13" s="1"/>
  <c r="J30" i="13"/>
  <c r="O30" i="13" s="1"/>
  <c r="O15" i="13"/>
  <c r="N11" i="13"/>
  <c r="O11" i="13" s="1"/>
  <c r="O13" i="13"/>
  <c r="O6" i="13"/>
  <c r="J13" i="13"/>
  <c r="J28" i="13"/>
  <c r="O28" i="13" s="1"/>
  <c r="J12" i="13"/>
  <c r="O12" i="13" s="1"/>
  <c r="O14" i="13"/>
  <c r="J27" i="13"/>
  <c r="O27" i="13" s="1"/>
  <c r="J22" i="13"/>
  <c r="O22" i="13" s="1"/>
  <c r="N31" i="13"/>
  <c r="O31" i="13" s="1"/>
  <c r="J29" i="13"/>
  <c r="O29" i="13" s="1"/>
  <c r="O24" i="13"/>
  <c r="J32" i="13"/>
  <c r="O32" i="13" s="1"/>
  <c r="J16" i="13"/>
  <c r="O16" i="13" s="1"/>
  <c r="J7" i="13"/>
  <c r="O7" i="13" s="1"/>
  <c r="J26" i="13"/>
  <c r="O26" i="13" s="1"/>
  <c r="J10" i="13"/>
  <c r="O10" i="13" s="1"/>
  <c r="N21" i="13"/>
  <c r="O21" i="13" s="1"/>
  <c r="J5" i="13"/>
  <c r="O5" i="13" s="1"/>
  <c r="J20" i="13"/>
  <c r="O20" i="13" s="1"/>
  <c r="J4" i="13"/>
  <c r="O4" i="13" s="1"/>
  <c r="P4" i="13" s="1"/>
  <c r="I36" i="12"/>
  <c r="I60" i="12"/>
  <c r="J60" i="12"/>
  <c r="I59" i="12"/>
  <c r="J59" i="12" s="1"/>
  <c r="I58" i="12"/>
  <c r="J58" i="12" s="1"/>
  <c r="I57" i="12"/>
  <c r="J57" i="12"/>
  <c r="I56" i="12"/>
  <c r="J56" i="12" s="1"/>
  <c r="I55" i="12"/>
  <c r="J55" i="12" s="1"/>
  <c r="I54" i="12"/>
  <c r="J54" i="12" s="1"/>
  <c r="I53" i="12"/>
  <c r="J53" i="12" s="1"/>
  <c r="I52" i="12"/>
  <c r="J52" i="12"/>
  <c r="I51" i="12"/>
  <c r="J51" i="12" s="1"/>
  <c r="I50" i="12"/>
  <c r="J50" i="12"/>
  <c r="I49" i="12"/>
  <c r="J49" i="12"/>
  <c r="I48" i="12"/>
  <c r="J48" i="12" s="1"/>
  <c r="I47" i="12"/>
  <c r="J47" i="12"/>
  <c r="I46" i="12"/>
  <c r="J46" i="12" s="1"/>
  <c r="I45" i="12"/>
  <c r="J45" i="12"/>
  <c r="I44" i="12"/>
  <c r="J44" i="12"/>
  <c r="I43" i="12"/>
  <c r="J43" i="12"/>
  <c r="I42" i="12"/>
  <c r="J42" i="12"/>
  <c r="I41" i="12"/>
  <c r="J41" i="12" s="1"/>
  <c r="I40" i="12"/>
  <c r="J40" i="12"/>
  <c r="I39" i="12"/>
  <c r="J39" i="12"/>
  <c r="I38" i="12"/>
  <c r="J38" i="12"/>
  <c r="I37" i="12"/>
  <c r="J37" i="12" s="1"/>
  <c r="J36" i="12"/>
  <c r="I35" i="12"/>
  <c r="J35" i="12" s="1"/>
  <c r="I34" i="12"/>
  <c r="J34" i="12" s="1"/>
  <c r="G56" i="12"/>
  <c r="E5" i="12"/>
  <c r="J5" i="12" s="1"/>
  <c r="E6" i="12"/>
  <c r="E7" i="12"/>
  <c r="E8" i="12"/>
  <c r="J8" i="12" s="1"/>
  <c r="E9" i="12"/>
  <c r="J9" i="12" s="1"/>
  <c r="E10" i="12"/>
  <c r="E11" i="12"/>
  <c r="E12" i="12"/>
  <c r="J12" i="12" s="1"/>
  <c r="E13" i="12"/>
  <c r="J13" i="12" s="1"/>
  <c r="E14" i="12"/>
  <c r="J14" i="12" s="1"/>
  <c r="E15" i="12"/>
  <c r="E16" i="12"/>
  <c r="J16" i="12" s="1"/>
  <c r="E17" i="12"/>
  <c r="J17" i="12" s="1"/>
  <c r="E18" i="12"/>
  <c r="E19" i="12"/>
  <c r="E20" i="12"/>
  <c r="E21" i="12"/>
  <c r="J21" i="12" s="1"/>
  <c r="E22" i="12"/>
  <c r="E23" i="12"/>
  <c r="E24" i="12"/>
  <c r="J24" i="12" s="1"/>
  <c r="E25" i="12"/>
  <c r="J25" i="12" s="1"/>
  <c r="E26" i="12"/>
  <c r="E27" i="12"/>
  <c r="E28" i="12"/>
  <c r="J28" i="12" s="1"/>
  <c r="E29" i="12"/>
  <c r="J29" i="12" s="1"/>
  <c r="E30" i="12"/>
  <c r="J30" i="12" s="1"/>
  <c r="E31" i="12"/>
  <c r="E32" i="12"/>
  <c r="J32" i="12" s="1"/>
  <c r="E33" i="12"/>
  <c r="J33" i="12" s="1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G60" i="12"/>
  <c r="G59" i="12"/>
  <c r="G58" i="12"/>
  <c r="G57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M5" i="12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4" i="12"/>
  <c r="J6" i="12"/>
  <c r="J10" i="12"/>
  <c r="J18" i="12"/>
  <c r="J22" i="12"/>
  <c r="J26" i="12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J7" i="12"/>
  <c r="J11" i="12"/>
  <c r="J15" i="12"/>
  <c r="J19" i="12"/>
  <c r="J20" i="12"/>
  <c r="J23" i="12"/>
  <c r="J27" i="12"/>
  <c r="J31" i="12"/>
  <c r="J4" i="12"/>
  <c r="I4" i="12"/>
  <c r="G4" i="12"/>
  <c r="E4" i="12"/>
  <c r="M49" i="11"/>
  <c r="N49" i="11" s="1"/>
  <c r="O49" i="11" s="1"/>
  <c r="P49" i="11" s="1"/>
  <c r="M48" i="11"/>
  <c r="N48" i="11"/>
  <c r="O48" i="11"/>
  <c r="P48" i="11" s="1"/>
  <c r="M47" i="11"/>
  <c r="N47" i="11"/>
  <c r="O47" i="11"/>
  <c r="P47" i="11"/>
  <c r="M46" i="11"/>
  <c r="N46" i="11"/>
  <c r="O46" i="11"/>
  <c r="P46" i="11"/>
  <c r="M45" i="11"/>
  <c r="N45" i="11"/>
  <c r="O45" i="11"/>
  <c r="P45" i="11"/>
  <c r="M44" i="11"/>
  <c r="N44" i="11" s="1"/>
  <c r="O44" i="11" s="1"/>
  <c r="P44" i="11" s="1"/>
  <c r="M43" i="11"/>
  <c r="N43" i="11"/>
  <c r="O43" i="11"/>
  <c r="P43" i="11"/>
  <c r="M42" i="11"/>
  <c r="N42" i="11"/>
  <c r="O42" i="11"/>
  <c r="P42" i="11"/>
  <c r="M41" i="11"/>
  <c r="N41" i="11" s="1"/>
  <c r="O41" i="11" s="1"/>
  <c r="P41" i="11" s="1"/>
  <c r="M40" i="11"/>
  <c r="N40" i="11"/>
  <c r="O40" i="11"/>
  <c r="P40" i="11"/>
  <c r="M39" i="11"/>
  <c r="N39" i="11" s="1"/>
  <c r="O39" i="11" s="1"/>
  <c r="P39" i="11" s="1"/>
  <c r="M38" i="11"/>
  <c r="N38" i="11"/>
  <c r="O38" i="11" s="1"/>
  <c r="P38" i="11" s="1"/>
  <c r="M37" i="11"/>
  <c r="N37" i="11"/>
  <c r="O37" i="11"/>
  <c r="P37" i="11" s="1"/>
  <c r="M36" i="11"/>
  <c r="N36" i="11" s="1"/>
  <c r="O36" i="11" s="1"/>
  <c r="P36" i="11" s="1"/>
  <c r="M35" i="11"/>
  <c r="N35" i="11" s="1"/>
  <c r="O35" i="11" s="1"/>
  <c r="P35" i="11" s="1"/>
  <c r="M34" i="11"/>
  <c r="N34" i="11"/>
  <c r="O34" i="11"/>
  <c r="P34" i="11"/>
  <c r="I5" i="11"/>
  <c r="J5" i="11"/>
  <c r="I6" i="11"/>
  <c r="J6" i="11"/>
  <c r="I7" i="11"/>
  <c r="J7" i="11"/>
  <c r="I8" i="11"/>
  <c r="J8" i="11"/>
  <c r="I9" i="11"/>
  <c r="J9" i="11"/>
  <c r="I10" i="11"/>
  <c r="J10" i="11"/>
  <c r="I11" i="11"/>
  <c r="J11" i="11"/>
  <c r="I12" i="11"/>
  <c r="J12" i="11"/>
  <c r="I13" i="11"/>
  <c r="J13" i="11"/>
  <c r="I14" i="11"/>
  <c r="J14" i="11"/>
  <c r="I15" i="11"/>
  <c r="J15" i="11"/>
  <c r="I16" i="11"/>
  <c r="J16" i="11"/>
  <c r="O16" i="11" s="1"/>
  <c r="P16" i="11" s="1"/>
  <c r="I17" i="11"/>
  <c r="J17" i="11"/>
  <c r="I18" i="11"/>
  <c r="J18" i="11"/>
  <c r="I19" i="11"/>
  <c r="J19" i="11"/>
  <c r="I20" i="11"/>
  <c r="J20" i="11"/>
  <c r="I21" i="11"/>
  <c r="J21" i="11"/>
  <c r="I22" i="11"/>
  <c r="J22" i="11"/>
  <c r="I23" i="11"/>
  <c r="J23" i="11"/>
  <c r="I24" i="11"/>
  <c r="J24" i="11"/>
  <c r="O24" i="11" s="1"/>
  <c r="P24" i="11" s="1"/>
  <c r="I25" i="11"/>
  <c r="J25" i="11"/>
  <c r="I26" i="11"/>
  <c r="J26" i="11"/>
  <c r="I27" i="11"/>
  <c r="J27" i="11"/>
  <c r="I28" i="11"/>
  <c r="J28" i="11"/>
  <c r="I29" i="11"/>
  <c r="J29" i="11"/>
  <c r="I30" i="11"/>
  <c r="J30" i="11"/>
  <c r="I31" i="11"/>
  <c r="J31" i="11"/>
  <c r="I32" i="11"/>
  <c r="J32" i="11"/>
  <c r="I33" i="11"/>
  <c r="J33" i="11"/>
  <c r="I34" i="11"/>
  <c r="J34" i="11"/>
  <c r="I35" i="11"/>
  <c r="J35" i="11"/>
  <c r="I36" i="11"/>
  <c r="J36" i="11"/>
  <c r="I37" i="11"/>
  <c r="J37" i="11"/>
  <c r="I38" i="11"/>
  <c r="J38" i="11"/>
  <c r="I39" i="11"/>
  <c r="J39" i="11"/>
  <c r="I40" i="11"/>
  <c r="J40" i="11"/>
  <c r="I41" i="11"/>
  <c r="J41" i="11"/>
  <c r="I42" i="11"/>
  <c r="J42" i="11"/>
  <c r="I43" i="11"/>
  <c r="J43" i="11"/>
  <c r="I44" i="11"/>
  <c r="J44" i="11"/>
  <c r="I45" i="11"/>
  <c r="J45" i="11"/>
  <c r="I46" i="11"/>
  <c r="J46" i="11"/>
  <c r="I47" i="11"/>
  <c r="J47" i="11"/>
  <c r="I48" i="11"/>
  <c r="J48" i="11"/>
  <c r="I49" i="11"/>
  <c r="J49" i="11"/>
  <c r="G5" i="11"/>
  <c r="G6" i="11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E5" i="11"/>
  <c r="E6" i="11"/>
  <c r="E7" i="11"/>
  <c r="E8" i="11"/>
  <c r="N8" i="11" s="1"/>
  <c r="E9" i="11"/>
  <c r="E10" i="11"/>
  <c r="N10" i="11" s="1"/>
  <c r="E11" i="11"/>
  <c r="N11" i="11" s="1"/>
  <c r="E12" i="11"/>
  <c r="N12" i="11" s="1"/>
  <c r="E13" i="11"/>
  <c r="E14" i="11"/>
  <c r="E15" i="11"/>
  <c r="E16" i="11"/>
  <c r="E17" i="11"/>
  <c r="E18" i="11"/>
  <c r="N18" i="11" s="1"/>
  <c r="E19" i="11"/>
  <c r="E20" i="11"/>
  <c r="E21" i="11"/>
  <c r="E22" i="11"/>
  <c r="E23" i="11"/>
  <c r="E24" i="11"/>
  <c r="E25" i="11"/>
  <c r="E26" i="11"/>
  <c r="E27" i="11"/>
  <c r="O27" i="11" s="1"/>
  <c r="P27" i="11" s="1"/>
  <c r="E28" i="11"/>
  <c r="N28" i="11" s="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4" i="11"/>
  <c r="P4" i="9"/>
  <c r="P4" i="11"/>
  <c r="O4" i="11"/>
  <c r="N16" i="11"/>
  <c r="N24" i="11"/>
  <c r="N27" i="11"/>
  <c r="N32" i="11"/>
  <c r="N4" i="11"/>
  <c r="M5" i="11"/>
  <c r="M6" i="11"/>
  <c r="M7" i="11"/>
  <c r="M8" i="11"/>
  <c r="M9" i="11"/>
  <c r="M10" i="11"/>
  <c r="M11" i="11"/>
  <c r="M12" i="11"/>
  <c r="M13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4" i="11"/>
  <c r="N9" i="11"/>
  <c r="N17" i="11"/>
  <c r="N25" i="11"/>
  <c r="N26" i="11"/>
  <c r="N33" i="11"/>
  <c r="J4" i="11"/>
  <c r="I4" i="11"/>
  <c r="G4" i="11"/>
  <c r="O18" i="13" l="1"/>
  <c r="N4" i="12"/>
  <c r="O4" i="12"/>
  <c r="P4" i="12" s="1"/>
  <c r="O19" i="11"/>
  <c r="P19" i="11" s="1"/>
  <c r="O32" i="11"/>
  <c r="P32" i="11" s="1"/>
  <c r="N19" i="11"/>
  <c r="O8" i="11"/>
  <c r="P8" i="11" s="1"/>
  <c r="O11" i="11"/>
  <c r="P11" i="11" s="1"/>
  <c r="N20" i="11"/>
  <c r="O28" i="11"/>
  <c r="P28" i="11" s="1"/>
  <c r="O20" i="11"/>
  <c r="P20" i="11" s="1"/>
  <c r="O12" i="11"/>
  <c r="P12" i="11" s="1"/>
  <c r="O23" i="11"/>
  <c r="P23" i="11" s="1"/>
  <c r="N15" i="11"/>
  <c r="O15" i="11" s="1"/>
  <c r="P15" i="11" s="1"/>
  <c r="O18" i="11"/>
  <c r="P18" i="11" s="1"/>
  <c r="N22" i="11"/>
  <c r="O22" i="11" s="1"/>
  <c r="P22" i="11" s="1"/>
  <c r="N6" i="11"/>
  <c r="O6" i="11" s="1"/>
  <c r="P6" i="11" s="1"/>
  <c r="O33" i="11"/>
  <c r="P33" i="11" s="1"/>
  <c r="O25" i="11"/>
  <c r="P25" i="11" s="1"/>
  <c r="O17" i="11"/>
  <c r="P17" i="11" s="1"/>
  <c r="O9" i="11"/>
  <c r="P9" i="11" s="1"/>
  <c r="N29" i="11"/>
  <c r="O29" i="11" s="1"/>
  <c r="P29" i="11" s="1"/>
  <c r="N21" i="11"/>
  <c r="O21" i="11" s="1"/>
  <c r="P21" i="11" s="1"/>
  <c r="N13" i="11"/>
  <c r="O13" i="11" s="1"/>
  <c r="P13" i="11" s="1"/>
  <c r="N5" i="11"/>
  <c r="O5" i="11" s="1"/>
  <c r="P5" i="11" s="1"/>
  <c r="N31" i="11"/>
  <c r="O31" i="11" s="1"/>
  <c r="P31" i="11" s="1"/>
  <c r="O26" i="11"/>
  <c r="P26" i="11" s="1"/>
  <c r="O10" i="11"/>
  <c r="P10" i="11" s="1"/>
  <c r="N30" i="11"/>
  <c r="O30" i="11" s="1"/>
  <c r="P30" i="11" s="1"/>
  <c r="N14" i="11"/>
  <c r="O14" i="11" s="1"/>
  <c r="P14" i="11" s="1"/>
  <c r="N7" i="11"/>
  <c r="O7" i="11" s="1"/>
  <c r="P7" i="11" s="1"/>
  <c r="N23" i="11"/>
  <c r="N30" i="10"/>
  <c r="N50" i="10"/>
  <c r="M5" i="10"/>
  <c r="M6" i="10"/>
  <c r="N6" i="10" s="1"/>
  <c r="M7" i="10"/>
  <c r="M8" i="10"/>
  <c r="M9" i="10"/>
  <c r="M10" i="10"/>
  <c r="N10" i="10" s="1"/>
  <c r="M11" i="10"/>
  <c r="M12" i="10"/>
  <c r="M13" i="10"/>
  <c r="M14" i="10"/>
  <c r="N14" i="10" s="1"/>
  <c r="M15" i="10"/>
  <c r="M16" i="10"/>
  <c r="M17" i="10"/>
  <c r="M18" i="10"/>
  <c r="N18" i="10" s="1"/>
  <c r="M19" i="10"/>
  <c r="M20" i="10"/>
  <c r="M21" i="10"/>
  <c r="M22" i="10"/>
  <c r="N22" i="10" s="1"/>
  <c r="M23" i="10"/>
  <c r="M24" i="10"/>
  <c r="M25" i="10"/>
  <c r="M26" i="10"/>
  <c r="N26" i="10" s="1"/>
  <c r="M27" i="10"/>
  <c r="M28" i="10"/>
  <c r="M29" i="10"/>
  <c r="M30" i="10"/>
  <c r="M31" i="10"/>
  <c r="M32" i="10"/>
  <c r="M33" i="10"/>
  <c r="M34" i="10"/>
  <c r="N34" i="10" s="1"/>
  <c r="M35" i="10"/>
  <c r="M36" i="10"/>
  <c r="M37" i="10"/>
  <c r="M38" i="10"/>
  <c r="N38" i="10" s="1"/>
  <c r="M39" i="10"/>
  <c r="M40" i="10"/>
  <c r="M41" i="10"/>
  <c r="M42" i="10"/>
  <c r="N42" i="10" s="1"/>
  <c r="M43" i="10"/>
  <c r="M44" i="10"/>
  <c r="M45" i="10"/>
  <c r="M46" i="10"/>
  <c r="N46" i="10" s="1"/>
  <c r="M47" i="10"/>
  <c r="M48" i="10"/>
  <c r="M49" i="10"/>
  <c r="M50" i="10"/>
  <c r="M51" i="10"/>
  <c r="M52" i="10"/>
  <c r="M53" i="10"/>
  <c r="M54" i="10"/>
  <c r="N54" i="10" s="1"/>
  <c r="M55" i="10"/>
  <c r="M56" i="10"/>
  <c r="M57" i="10"/>
  <c r="E5" i="10"/>
  <c r="E6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J19" i="10" s="1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J33" i="10" s="1"/>
  <c r="E34" i="10"/>
  <c r="E35" i="10"/>
  <c r="E36" i="10"/>
  <c r="E37" i="10"/>
  <c r="E38" i="10"/>
  <c r="E39" i="10"/>
  <c r="E40" i="10"/>
  <c r="E41" i="10"/>
  <c r="J41" i="10" s="1"/>
  <c r="E42" i="10"/>
  <c r="E43" i="10"/>
  <c r="E44" i="10"/>
  <c r="E45" i="10"/>
  <c r="E46" i="10"/>
  <c r="E47" i="10"/>
  <c r="E48" i="10"/>
  <c r="E49" i="10"/>
  <c r="J49" i="10" s="1"/>
  <c r="E50" i="10"/>
  <c r="E51" i="10"/>
  <c r="J51" i="10" s="1"/>
  <c r="E52" i="10"/>
  <c r="E53" i="10"/>
  <c r="E54" i="10"/>
  <c r="E55" i="10"/>
  <c r="E56" i="10"/>
  <c r="E57" i="10"/>
  <c r="J57" i="10" s="1"/>
  <c r="E4" i="10"/>
  <c r="N4" i="10" s="1"/>
  <c r="I5" i="10"/>
  <c r="I6" i="10"/>
  <c r="J6" i="10" s="1"/>
  <c r="I7" i="10"/>
  <c r="I8" i="10"/>
  <c r="I9" i="10"/>
  <c r="I10" i="10"/>
  <c r="J10" i="10" s="1"/>
  <c r="I11" i="10"/>
  <c r="J11" i="10" s="1"/>
  <c r="I12" i="10"/>
  <c r="I13" i="10"/>
  <c r="I14" i="10"/>
  <c r="J14" i="10" s="1"/>
  <c r="I15" i="10"/>
  <c r="I16" i="10"/>
  <c r="I17" i="10"/>
  <c r="I18" i="10"/>
  <c r="J18" i="10" s="1"/>
  <c r="I19" i="10"/>
  <c r="I20" i="10"/>
  <c r="I21" i="10"/>
  <c r="I22" i="10"/>
  <c r="J22" i="10" s="1"/>
  <c r="I23" i="10"/>
  <c r="I24" i="10"/>
  <c r="I25" i="10"/>
  <c r="I26" i="10"/>
  <c r="J26" i="10" s="1"/>
  <c r="I27" i="10"/>
  <c r="J27" i="10" s="1"/>
  <c r="I28" i="10"/>
  <c r="I29" i="10"/>
  <c r="I30" i="10"/>
  <c r="J30" i="10" s="1"/>
  <c r="I31" i="10"/>
  <c r="I32" i="10"/>
  <c r="I33" i="10"/>
  <c r="I34" i="10"/>
  <c r="J34" i="10" s="1"/>
  <c r="I35" i="10"/>
  <c r="J35" i="10" s="1"/>
  <c r="I36" i="10"/>
  <c r="I37" i="10"/>
  <c r="I38" i="10"/>
  <c r="J38" i="10" s="1"/>
  <c r="I39" i="10"/>
  <c r="I40" i="10"/>
  <c r="I41" i="10"/>
  <c r="I42" i="10"/>
  <c r="J42" i="10" s="1"/>
  <c r="I43" i="10"/>
  <c r="J43" i="10" s="1"/>
  <c r="I44" i="10"/>
  <c r="I45" i="10"/>
  <c r="I46" i="10"/>
  <c r="J46" i="10" s="1"/>
  <c r="I47" i="10"/>
  <c r="I48" i="10"/>
  <c r="I49" i="10"/>
  <c r="I50" i="10"/>
  <c r="J50" i="10" s="1"/>
  <c r="O50" i="10" s="1"/>
  <c r="P50" i="10" s="1"/>
  <c r="I51" i="10"/>
  <c r="I52" i="10"/>
  <c r="I53" i="10"/>
  <c r="I54" i="10"/>
  <c r="J54" i="10" s="1"/>
  <c r="I55" i="10"/>
  <c r="I56" i="10"/>
  <c r="I57" i="10"/>
  <c r="G5" i="10"/>
  <c r="G6" i="10"/>
  <c r="G7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4" i="10"/>
  <c r="M4" i="10"/>
  <c r="I4" i="10"/>
  <c r="J4" i="10" s="1"/>
  <c r="O4" i="10" s="1"/>
  <c r="P4" i="10" s="1"/>
  <c r="O19" i="10" l="1"/>
  <c r="P19" i="10" s="1"/>
  <c r="O35" i="10"/>
  <c r="P35" i="10" s="1"/>
  <c r="O27" i="10"/>
  <c r="P27" i="10" s="1"/>
  <c r="O11" i="10"/>
  <c r="P11" i="10" s="1"/>
  <c r="O42" i="10"/>
  <c r="P42" i="10" s="1"/>
  <c r="O34" i="10"/>
  <c r="P34" i="10" s="1"/>
  <c r="O26" i="10"/>
  <c r="P26" i="10" s="1"/>
  <c r="O18" i="10"/>
  <c r="P18" i="10" s="1"/>
  <c r="O10" i="10"/>
  <c r="P10" i="10" s="1"/>
  <c r="N52" i="10"/>
  <c r="N44" i="10"/>
  <c r="N36" i="10"/>
  <c r="N28" i="10"/>
  <c r="N20" i="10"/>
  <c r="N12" i="10"/>
  <c r="J25" i="10"/>
  <c r="O25" i="10" s="1"/>
  <c r="P25" i="10" s="1"/>
  <c r="J17" i="10"/>
  <c r="J9" i="10"/>
  <c r="N51" i="10"/>
  <c r="O51" i="10" s="1"/>
  <c r="P51" i="10" s="1"/>
  <c r="N43" i="10"/>
  <c r="O43" i="10" s="1"/>
  <c r="P43" i="10" s="1"/>
  <c r="N35" i="10"/>
  <c r="N27" i="10"/>
  <c r="N19" i="10"/>
  <c r="N11" i="10"/>
  <c r="J56" i="10"/>
  <c r="J48" i="10"/>
  <c r="O48" i="10" s="1"/>
  <c r="P48" i="10" s="1"/>
  <c r="J40" i="10"/>
  <c r="O40" i="10" s="1"/>
  <c r="P40" i="10" s="1"/>
  <c r="J32" i="10"/>
  <c r="O32" i="10" s="1"/>
  <c r="P32" i="10" s="1"/>
  <c r="J24" i="10"/>
  <c r="J16" i="10"/>
  <c r="J8" i="10"/>
  <c r="O8" i="10" s="1"/>
  <c r="P8" i="10" s="1"/>
  <c r="N56" i="10"/>
  <c r="N48" i="10"/>
  <c r="N40" i="10"/>
  <c r="N32" i="10"/>
  <c r="N24" i="10"/>
  <c r="N16" i="10"/>
  <c r="N8" i="10"/>
  <c r="J55" i="10"/>
  <c r="O55" i="10" s="1"/>
  <c r="P55" i="10" s="1"/>
  <c r="J47" i="10"/>
  <c r="O47" i="10" s="1"/>
  <c r="P47" i="10" s="1"/>
  <c r="J39" i="10"/>
  <c r="J31" i="10"/>
  <c r="J23" i="10"/>
  <c r="O23" i="10" s="1"/>
  <c r="P23" i="10" s="1"/>
  <c r="J15" i="10"/>
  <c r="O15" i="10" s="1"/>
  <c r="P15" i="10" s="1"/>
  <c r="J7" i="10"/>
  <c r="N53" i="10"/>
  <c r="N45" i="10"/>
  <c r="N37" i="10"/>
  <c r="N29" i="10"/>
  <c r="N21" i="10"/>
  <c r="N13" i="10"/>
  <c r="N5" i="10"/>
  <c r="N55" i="10"/>
  <c r="N47" i="10"/>
  <c r="N39" i="10"/>
  <c r="N31" i="10"/>
  <c r="N23" i="10"/>
  <c r="N15" i="10"/>
  <c r="N7" i="10"/>
  <c r="O54" i="10"/>
  <c r="P54" i="10" s="1"/>
  <c r="O38" i="10"/>
  <c r="P38" i="10" s="1"/>
  <c r="O30" i="10"/>
  <c r="P30" i="10" s="1"/>
  <c r="O22" i="10"/>
  <c r="P22" i="10" s="1"/>
  <c r="O6" i="10"/>
  <c r="P6" i="10" s="1"/>
  <c r="J52" i="10"/>
  <c r="J44" i="10"/>
  <c r="J36" i="10"/>
  <c r="J28" i="10"/>
  <c r="O28" i="10" s="1"/>
  <c r="P28" i="10" s="1"/>
  <c r="J20" i="10"/>
  <c r="O20" i="10" s="1"/>
  <c r="P20" i="10" s="1"/>
  <c r="J12" i="10"/>
  <c r="O46" i="10"/>
  <c r="P46" i="10" s="1"/>
  <c r="O14" i="10"/>
  <c r="P14" i="10" s="1"/>
  <c r="J53" i="10"/>
  <c r="O53" i="10" s="1"/>
  <c r="P53" i="10" s="1"/>
  <c r="J45" i="10"/>
  <c r="O45" i="10" s="1"/>
  <c r="P45" i="10" s="1"/>
  <c r="J37" i="10"/>
  <c r="J29" i="10"/>
  <c r="O29" i="10" s="1"/>
  <c r="P29" i="10" s="1"/>
  <c r="J21" i="10"/>
  <c r="J13" i="10"/>
  <c r="J5" i="10"/>
  <c r="O57" i="10"/>
  <c r="P57" i="10" s="1"/>
  <c r="N57" i="10"/>
  <c r="N41" i="10"/>
  <c r="O41" i="10" s="1"/>
  <c r="P41" i="10" s="1"/>
  <c r="N25" i="10"/>
  <c r="N9" i="10"/>
  <c r="N49" i="10"/>
  <c r="O49" i="10" s="1"/>
  <c r="P49" i="10" s="1"/>
  <c r="N33" i="10"/>
  <c r="O33" i="10" s="1"/>
  <c r="P33" i="10" s="1"/>
  <c r="N17" i="10"/>
  <c r="O17" i="10" s="1"/>
  <c r="P17" i="10" s="1"/>
  <c r="Q35" i="6"/>
  <c r="O6" i="9"/>
  <c r="P6" i="9"/>
  <c r="P5" i="9"/>
  <c r="P7" i="9"/>
  <c r="P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4" i="9"/>
  <c r="P25" i="9"/>
  <c r="P26" i="9"/>
  <c r="P27" i="9"/>
  <c r="P28" i="9"/>
  <c r="P29" i="9"/>
  <c r="P30" i="9"/>
  <c r="P31" i="9"/>
  <c r="P32" i="9"/>
  <c r="P33" i="9"/>
  <c r="P34" i="9"/>
  <c r="P35" i="9"/>
  <c r="P36" i="9"/>
  <c r="P37" i="9"/>
  <c r="P38" i="9"/>
  <c r="P39" i="9"/>
  <c r="P40" i="9"/>
  <c r="P41" i="9"/>
  <c r="P42" i="9"/>
  <c r="P43" i="9"/>
  <c r="P44" i="9"/>
  <c r="P45" i="9"/>
  <c r="P46" i="9"/>
  <c r="P47" i="9"/>
  <c r="P48" i="9"/>
  <c r="P49" i="9"/>
  <c r="P50" i="9"/>
  <c r="P51" i="9"/>
  <c r="P52" i="9"/>
  <c r="P53" i="9"/>
  <c r="P54" i="9"/>
  <c r="P55" i="9"/>
  <c r="P56" i="9"/>
  <c r="P57" i="9"/>
  <c r="O5" i="9"/>
  <c r="O7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  <c r="O21" i="9"/>
  <c r="O22" i="9"/>
  <c r="O23" i="9"/>
  <c r="O24" i="9"/>
  <c r="O25" i="9"/>
  <c r="O26" i="9"/>
  <c r="O27" i="9"/>
  <c r="O28" i="9"/>
  <c r="O29" i="9"/>
  <c r="O30" i="9"/>
  <c r="O31" i="9"/>
  <c r="O32" i="9"/>
  <c r="O33" i="9"/>
  <c r="O34" i="9"/>
  <c r="O35" i="9"/>
  <c r="O36" i="9"/>
  <c r="O37" i="9"/>
  <c r="O38" i="9"/>
  <c r="O39" i="9"/>
  <c r="O40" i="9"/>
  <c r="O41" i="9"/>
  <c r="O42" i="9"/>
  <c r="O43" i="9"/>
  <c r="O44" i="9"/>
  <c r="O45" i="9"/>
  <c r="O46" i="9"/>
  <c r="O47" i="9"/>
  <c r="O48" i="9"/>
  <c r="O49" i="9"/>
  <c r="O50" i="9"/>
  <c r="O51" i="9"/>
  <c r="O52" i="9"/>
  <c r="O53" i="9"/>
  <c r="O54" i="9"/>
  <c r="O55" i="9"/>
  <c r="O56" i="9"/>
  <c r="O57" i="9"/>
  <c r="N5" i="9"/>
  <c r="N6" i="9"/>
  <c r="N7" i="9"/>
  <c r="N8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N31" i="9"/>
  <c r="N32" i="9"/>
  <c r="N33" i="9"/>
  <c r="N34" i="9"/>
  <c r="N35" i="9"/>
  <c r="N36" i="9"/>
  <c r="N37" i="9"/>
  <c r="N38" i="9"/>
  <c r="N39" i="9"/>
  <c r="N40" i="9"/>
  <c r="N41" i="9"/>
  <c r="N42" i="9"/>
  <c r="N43" i="9"/>
  <c r="N44" i="9"/>
  <c r="N45" i="9"/>
  <c r="N46" i="9"/>
  <c r="N47" i="9"/>
  <c r="N48" i="9"/>
  <c r="N49" i="9"/>
  <c r="N50" i="9"/>
  <c r="N51" i="9"/>
  <c r="N52" i="9"/>
  <c r="N53" i="9"/>
  <c r="N54" i="9"/>
  <c r="N55" i="9"/>
  <c r="N56" i="9"/>
  <c r="N57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0" i="9"/>
  <c r="M41" i="9"/>
  <c r="M42" i="9"/>
  <c r="M43" i="9"/>
  <c r="M44" i="9"/>
  <c r="M45" i="9"/>
  <c r="M46" i="9"/>
  <c r="M47" i="9"/>
  <c r="M48" i="9"/>
  <c r="M49" i="9"/>
  <c r="M50" i="9"/>
  <c r="M51" i="9"/>
  <c r="M52" i="9"/>
  <c r="M53" i="9"/>
  <c r="M54" i="9"/>
  <c r="M55" i="9"/>
  <c r="M56" i="9"/>
  <c r="M57" i="9"/>
  <c r="M5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J5" i="9"/>
  <c r="J6" i="9"/>
  <c r="J7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I5" i="9"/>
  <c r="I6" i="9"/>
  <c r="I7" i="9"/>
  <c r="I8" i="9"/>
  <c r="I9" i="9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M4" i="9"/>
  <c r="I4" i="9"/>
  <c r="G4" i="9"/>
  <c r="E4" i="9"/>
  <c r="J4" i="9" s="1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11" i="8"/>
  <c r="P12" i="8"/>
  <c r="P13" i="8"/>
  <c r="P14" i="8"/>
  <c r="P15" i="8"/>
  <c r="P16" i="8"/>
  <c r="P17" i="8"/>
  <c r="P5" i="8"/>
  <c r="P6" i="8"/>
  <c r="P7" i="8"/>
  <c r="P8" i="8"/>
  <c r="P9" i="8"/>
  <c r="P10" i="8"/>
  <c r="P4" i="8"/>
  <c r="M5" i="8"/>
  <c r="N5" i="8"/>
  <c r="O5" i="8"/>
  <c r="M6" i="8"/>
  <c r="N6" i="8" s="1"/>
  <c r="O6" i="8" s="1"/>
  <c r="M7" i="8"/>
  <c r="N7" i="8" s="1"/>
  <c r="O7" i="8" s="1"/>
  <c r="M8" i="8"/>
  <c r="N8" i="8"/>
  <c r="O8" i="8"/>
  <c r="M9" i="8"/>
  <c r="N9" i="8" s="1"/>
  <c r="O9" i="8" s="1"/>
  <c r="M10" i="8"/>
  <c r="N10" i="8"/>
  <c r="O10" i="8"/>
  <c r="M11" i="8"/>
  <c r="N11" i="8"/>
  <c r="O11" i="8" s="1"/>
  <c r="M12" i="8"/>
  <c r="N12" i="8"/>
  <c r="O12" i="8" s="1"/>
  <c r="M13" i="8"/>
  <c r="N13" i="8"/>
  <c r="O13" i="8"/>
  <c r="M14" i="8"/>
  <c r="N14" i="8" s="1"/>
  <c r="O14" i="8" s="1"/>
  <c r="M15" i="8"/>
  <c r="N15" i="8" s="1"/>
  <c r="O15" i="8" s="1"/>
  <c r="M16" i="8"/>
  <c r="N16" i="8"/>
  <c r="O16" i="8"/>
  <c r="M17" i="8"/>
  <c r="N17" i="8" s="1"/>
  <c r="O17" i="8" s="1"/>
  <c r="M18" i="8"/>
  <c r="N18" i="8"/>
  <c r="O18" i="8"/>
  <c r="M19" i="8"/>
  <c r="N19" i="8"/>
  <c r="O19" i="8" s="1"/>
  <c r="M20" i="8"/>
  <c r="N20" i="8"/>
  <c r="O20" i="8" s="1"/>
  <c r="M21" i="8"/>
  <c r="N21" i="8"/>
  <c r="O21" i="8"/>
  <c r="M22" i="8"/>
  <c r="N22" i="8" s="1"/>
  <c r="O22" i="8" s="1"/>
  <c r="M23" i="8"/>
  <c r="N23" i="8" s="1"/>
  <c r="O23" i="8" s="1"/>
  <c r="M24" i="8"/>
  <c r="N24" i="8"/>
  <c r="O24" i="8"/>
  <c r="M25" i="8"/>
  <c r="N25" i="8" s="1"/>
  <c r="O25" i="8" s="1"/>
  <c r="M26" i="8"/>
  <c r="N26" i="8"/>
  <c r="O26" i="8"/>
  <c r="M27" i="8"/>
  <c r="N27" i="8"/>
  <c r="O27" i="8" s="1"/>
  <c r="M28" i="8"/>
  <c r="N28" i="8"/>
  <c r="O28" i="8" s="1"/>
  <c r="M29" i="8"/>
  <c r="N29" i="8"/>
  <c r="O29" i="8"/>
  <c r="M30" i="8"/>
  <c r="N30" i="8" s="1"/>
  <c r="O30" i="8" s="1"/>
  <c r="M31" i="8"/>
  <c r="N31" i="8" s="1"/>
  <c r="O31" i="8" s="1"/>
  <c r="M32" i="8"/>
  <c r="N32" i="8"/>
  <c r="O32" i="8"/>
  <c r="M33" i="8"/>
  <c r="N33" i="8" s="1"/>
  <c r="O33" i="8" s="1"/>
  <c r="M34" i="8"/>
  <c r="N34" i="8"/>
  <c r="O34" i="8"/>
  <c r="M35" i="8"/>
  <c r="N35" i="8"/>
  <c r="O35" i="8" s="1"/>
  <c r="M36" i="8"/>
  <c r="N36" i="8"/>
  <c r="O36" i="8" s="1"/>
  <c r="M37" i="8"/>
  <c r="N37" i="8"/>
  <c r="O37" i="8"/>
  <c r="M38" i="8"/>
  <c r="N38" i="8" s="1"/>
  <c r="O38" i="8" s="1"/>
  <c r="M39" i="8"/>
  <c r="N39" i="8" s="1"/>
  <c r="O39" i="8" s="1"/>
  <c r="M40" i="8"/>
  <c r="N40" i="8"/>
  <c r="O40" i="8"/>
  <c r="M41" i="8"/>
  <c r="N41" i="8" s="1"/>
  <c r="O41" i="8" s="1"/>
  <c r="M42" i="8"/>
  <c r="N42" i="8"/>
  <c r="O42" i="8"/>
  <c r="M43" i="8"/>
  <c r="N43" i="8"/>
  <c r="O43" i="8" s="1"/>
  <c r="M44" i="8"/>
  <c r="N44" i="8"/>
  <c r="O44" i="8" s="1"/>
  <c r="M45" i="8"/>
  <c r="N45" i="8"/>
  <c r="O45" i="8"/>
  <c r="M46" i="8"/>
  <c r="N46" i="8" s="1"/>
  <c r="O46" i="8" s="1"/>
  <c r="M47" i="8"/>
  <c r="N47" i="8" s="1"/>
  <c r="O47" i="8" s="1"/>
  <c r="M48" i="8"/>
  <c r="N48" i="8"/>
  <c r="O48" i="8"/>
  <c r="M49" i="8"/>
  <c r="N49" i="8" s="1"/>
  <c r="O49" i="8" s="1"/>
  <c r="M50" i="8"/>
  <c r="N50" i="8"/>
  <c r="O50" i="8"/>
  <c r="M51" i="8"/>
  <c r="N51" i="8"/>
  <c r="O51" i="8" s="1"/>
  <c r="M52" i="8"/>
  <c r="N52" i="8"/>
  <c r="O52" i="8" s="1"/>
  <c r="M53" i="8"/>
  <c r="N53" i="8"/>
  <c r="O53" i="8"/>
  <c r="M54" i="8"/>
  <c r="N54" i="8" s="1"/>
  <c r="O54" i="8" s="1"/>
  <c r="M55" i="8"/>
  <c r="N55" i="8" s="1"/>
  <c r="O55" i="8" s="1"/>
  <c r="M56" i="8"/>
  <c r="N56" i="8"/>
  <c r="O56" i="8"/>
  <c r="M57" i="8"/>
  <c r="N57" i="8" s="1"/>
  <c r="O57" i="8" s="1"/>
  <c r="M58" i="8"/>
  <c r="N58" i="8"/>
  <c r="O58" i="8"/>
  <c r="M59" i="8"/>
  <c r="N59" i="8"/>
  <c r="O59" i="8" s="1"/>
  <c r="M60" i="8"/>
  <c r="N60" i="8"/>
  <c r="O60" i="8" s="1"/>
  <c r="M61" i="8"/>
  <c r="N61" i="8"/>
  <c r="O61" i="8"/>
  <c r="M62" i="8"/>
  <c r="N62" i="8" s="1"/>
  <c r="O62" i="8" s="1"/>
  <c r="M63" i="8"/>
  <c r="N63" i="8" s="1"/>
  <c r="O63" i="8" s="1"/>
  <c r="M64" i="8"/>
  <c r="N64" i="8"/>
  <c r="O64" i="8"/>
  <c r="M65" i="8"/>
  <c r="N65" i="8" s="1"/>
  <c r="O65" i="8" s="1"/>
  <c r="M66" i="8"/>
  <c r="N66" i="8"/>
  <c r="O66" i="8"/>
  <c r="M67" i="8"/>
  <c r="N67" i="8"/>
  <c r="O67" i="8" s="1"/>
  <c r="M68" i="8"/>
  <c r="N68" i="8"/>
  <c r="O68" i="8"/>
  <c r="M69" i="8"/>
  <c r="N69" i="8"/>
  <c r="O69" i="8"/>
  <c r="M70" i="8"/>
  <c r="N70" i="8" s="1"/>
  <c r="O70" i="8" s="1"/>
  <c r="M71" i="8"/>
  <c r="N71" i="8"/>
  <c r="O71" i="8"/>
  <c r="O4" i="8"/>
  <c r="N4" i="8"/>
  <c r="M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4" i="8"/>
  <c r="G5" i="8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4" i="8"/>
  <c r="O5" i="10" l="1"/>
  <c r="P5" i="10" s="1"/>
  <c r="O9" i="10"/>
  <c r="P9" i="10" s="1"/>
  <c r="O13" i="10"/>
  <c r="P13" i="10" s="1"/>
  <c r="O12" i="10"/>
  <c r="P12" i="10" s="1"/>
  <c r="O16" i="10"/>
  <c r="P16" i="10" s="1"/>
  <c r="O21" i="10"/>
  <c r="P21" i="10" s="1"/>
  <c r="O7" i="10"/>
  <c r="P7" i="10" s="1"/>
  <c r="O24" i="10"/>
  <c r="P24" i="10" s="1"/>
  <c r="O37" i="10"/>
  <c r="P37" i="10" s="1"/>
  <c r="O36" i="10"/>
  <c r="P36" i="10" s="1"/>
  <c r="O44" i="10"/>
  <c r="P44" i="10" s="1"/>
  <c r="O31" i="10"/>
  <c r="P31" i="10" s="1"/>
  <c r="O52" i="10"/>
  <c r="P52" i="10" s="1"/>
  <c r="O39" i="10"/>
  <c r="P39" i="10" s="1"/>
  <c r="O56" i="10"/>
  <c r="P56" i="10" s="1"/>
  <c r="N4" i="9"/>
  <c r="O4" i="9" s="1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4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I18" i="7"/>
  <c r="E18" i="7"/>
  <c r="I17" i="7"/>
  <c r="E17" i="7"/>
  <c r="J17" i="7" s="1"/>
  <c r="I16" i="7"/>
  <c r="E16" i="7"/>
  <c r="I15" i="7"/>
  <c r="E15" i="7"/>
  <c r="I14" i="7"/>
  <c r="E14" i="7"/>
  <c r="I13" i="7"/>
  <c r="E13" i="7"/>
  <c r="I12" i="7"/>
  <c r="E12" i="7"/>
  <c r="I11" i="7"/>
  <c r="E11" i="7"/>
  <c r="I10" i="7"/>
  <c r="E10" i="7"/>
  <c r="I9" i="7"/>
  <c r="E9" i="7"/>
  <c r="I8" i="7"/>
  <c r="E8" i="7"/>
  <c r="I7" i="7"/>
  <c r="E7" i="7"/>
  <c r="I6" i="7"/>
  <c r="E6" i="7"/>
  <c r="I5" i="7"/>
  <c r="E5" i="7"/>
  <c r="I4" i="7"/>
  <c r="E4" i="7"/>
  <c r="O17" i="7" l="1"/>
  <c r="P17" i="7" s="1"/>
  <c r="J5" i="7"/>
  <c r="O5" i="7" s="1"/>
  <c r="P5" i="7" s="1"/>
  <c r="J11" i="7"/>
  <c r="O11" i="7" s="1"/>
  <c r="P11" i="7" s="1"/>
  <c r="J8" i="7"/>
  <c r="O8" i="7" s="1"/>
  <c r="P8" i="7" s="1"/>
  <c r="J4" i="7"/>
  <c r="O4" i="7" s="1"/>
  <c r="P4" i="7" s="1"/>
  <c r="J12" i="7"/>
  <c r="O12" i="7" s="1"/>
  <c r="P12" i="7" s="1"/>
  <c r="J15" i="7"/>
  <c r="O15" i="7" s="1"/>
  <c r="P15" i="7" s="1"/>
  <c r="J9" i="7"/>
  <c r="O9" i="7" s="1"/>
  <c r="P9" i="7" s="1"/>
  <c r="J16" i="7"/>
  <c r="O16" i="7" s="1"/>
  <c r="P16" i="7" s="1"/>
  <c r="J13" i="7"/>
  <c r="O13" i="7" s="1"/>
  <c r="P13" i="7" s="1"/>
  <c r="J7" i="7"/>
  <c r="O7" i="7" s="1"/>
  <c r="P7" i="7" s="1"/>
  <c r="J6" i="7"/>
  <c r="O6" i="7" s="1"/>
  <c r="P6" i="7" s="1"/>
  <c r="J10" i="7"/>
  <c r="O10" i="7" s="1"/>
  <c r="P10" i="7" s="1"/>
  <c r="J14" i="7"/>
  <c r="O14" i="7" s="1"/>
  <c r="P14" i="7" s="1"/>
  <c r="J18" i="7"/>
  <c r="O18" i="7" s="1"/>
  <c r="P18" i="7" s="1"/>
  <c r="Q17" i="6"/>
  <c r="Q18" i="6"/>
  <c r="Q19" i="6"/>
  <c r="Q20" i="6"/>
  <c r="Q21" i="6"/>
  <c r="Q22" i="6"/>
  <c r="Q23" i="6"/>
  <c r="Q24" i="6"/>
  <c r="Q25" i="6"/>
  <c r="Q26" i="6"/>
  <c r="Q27" i="6"/>
  <c r="Q28" i="6"/>
  <c r="Q30" i="6"/>
  <c r="Q31" i="6"/>
  <c r="Q32" i="6"/>
  <c r="Q33" i="6"/>
  <c r="Q34" i="6"/>
  <c r="Q36" i="6"/>
  <c r="Q37" i="6"/>
  <c r="Q38" i="6"/>
  <c r="Q39" i="6"/>
  <c r="Q40" i="6"/>
  <c r="Q41" i="6"/>
  <c r="Q42" i="6"/>
  <c r="Q43" i="6"/>
  <c r="Q5" i="6"/>
  <c r="Q6" i="6"/>
  <c r="Q7" i="6"/>
  <c r="Q8" i="6"/>
  <c r="Q9" i="6"/>
  <c r="Q10" i="6"/>
  <c r="Q11" i="6"/>
  <c r="Q12" i="6"/>
  <c r="Q13" i="6"/>
  <c r="Q14" i="6"/>
  <c r="Q15" i="6"/>
  <c r="Q16" i="6"/>
  <c r="Q4" i="6"/>
  <c r="P5" i="6"/>
  <c r="P6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Q29" i="6" s="1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" i="6"/>
  <c r="O4" i="1"/>
  <c r="N5" i="6"/>
  <c r="O5" i="6" s="1"/>
  <c r="N6" i="6"/>
  <c r="N7" i="6"/>
  <c r="N8" i="6"/>
  <c r="O8" i="6" s="1"/>
  <c r="N9" i="6"/>
  <c r="O9" i="6" s="1"/>
  <c r="N10" i="6"/>
  <c r="O10" i="6" s="1"/>
  <c r="N11" i="6"/>
  <c r="O11" i="6" s="1"/>
  <c r="N12" i="6"/>
  <c r="O12" i="6" s="1"/>
  <c r="N13" i="6"/>
  <c r="O13" i="6" s="1"/>
  <c r="N14" i="6"/>
  <c r="N15" i="6"/>
  <c r="N16" i="6"/>
  <c r="O16" i="6" s="1"/>
  <c r="N17" i="6"/>
  <c r="O17" i="6" s="1"/>
  <c r="N18" i="6"/>
  <c r="O18" i="6" s="1"/>
  <c r="N19" i="6"/>
  <c r="O19" i="6" s="1"/>
  <c r="N20" i="6"/>
  <c r="O20" i="6" s="1"/>
  <c r="N21" i="6"/>
  <c r="O21" i="6" s="1"/>
  <c r="N22" i="6"/>
  <c r="N23" i="6"/>
  <c r="N24" i="6"/>
  <c r="O24" i="6" s="1"/>
  <c r="N25" i="6"/>
  <c r="O25" i="6" s="1"/>
  <c r="N26" i="6"/>
  <c r="O26" i="6" s="1"/>
  <c r="N27" i="6"/>
  <c r="O27" i="6" s="1"/>
  <c r="N28" i="6"/>
  <c r="O28" i="6" s="1"/>
  <c r="N29" i="6"/>
  <c r="O29" i="6" s="1"/>
  <c r="N30" i="6"/>
  <c r="N31" i="6"/>
  <c r="N32" i="6"/>
  <c r="O32" i="6" s="1"/>
  <c r="N33" i="6"/>
  <c r="O33" i="6" s="1"/>
  <c r="N34" i="6"/>
  <c r="O34" i="6" s="1"/>
  <c r="N35" i="6"/>
  <c r="O35" i="6" s="1"/>
  <c r="N36" i="6"/>
  <c r="O36" i="6" s="1"/>
  <c r="N37" i="6"/>
  <c r="O37" i="6" s="1"/>
  <c r="N38" i="6"/>
  <c r="N39" i="6"/>
  <c r="N40" i="6"/>
  <c r="O40" i="6" s="1"/>
  <c r="N41" i="6"/>
  <c r="O41" i="6" s="1"/>
  <c r="N42" i="6"/>
  <c r="O42" i="6" s="1"/>
  <c r="N43" i="6"/>
  <c r="O43" i="6" s="1"/>
  <c r="N4" i="6"/>
  <c r="J5" i="6"/>
  <c r="K5" i="6" s="1"/>
  <c r="J6" i="6"/>
  <c r="J7" i="6"/>
  <c r="J8" i="6"/>
  <c r="K8" i="6" s="1"/>
  <c r="J9" i="6"/>
  <c r="K9" i="6" s="1"/>
  <c r="J10" i="6"/>
  <c r="K10" i="6" s="1"/>
  <c r="J11" i="6"/>
  <c r="K11" i="6" s="1"/>
  <c r="J12" i="6"/>
  <c r="K12" i="6" s="1"/>
  <c r="J13" i="6"/>
  <c r="K13" i="6" s="1"/>
  <c r="J14" i="6"/>
  <c r="J15" i="6"/>
  <c r="J16" i="6"/>
  <c r="K16" i="6" s="1"/>
  <c r="J17" i="6"/>
  <c r="K17" i="6" s="1"/>
  <c r="J18" i="6"/>
  <c r="K18" i="6" s="1"/>
  <c r="J19" i="6"/>
  <c r="K19" i="6" s="1"/>
  <c r="J20" i="6"/>
  <c r="K20" i="6" s="1"/>
  <c r="J21" i="6"/>
  <c r="K21" i="6" s="1"/>
  <c r="J22" i="6"/>
  <c r="J23" i="6"/>
  <c r="J24" i="6"/>
  <c r="K24" i="6" s="1"/>
  <c r="J25" i="6"/>
  <c r="K25" i="6" s="1"/>
  <c r="J26" i="6"/>
  <c r="K26" i="6" s="1"/>
  <c r="J27" i="6"/>
  <c r="K27" i="6" s="1"/>
  <c r="J28" i="6"/>
  <c r="K28" i="6" s="1"/>
  <c r="J29" i="6"/>
  <c r="K29" i="6" s="1"/>
  <c r="J30" i="6"/>
  <c r="J31" i="6"/>
  <c r="J32" i="6"/>
  <c r="K32" i="6" s="1"/>
  <c r="J33" i="6"/>
  <c r="K33" i="6" s="1"/>
  <c r="J34" i="6"/>
  <c r="K34" i="6" s="1"/>
  <c r="J35" i="6"/>
  <c r="K35" i="6" s="1"/>
  <c r="J36" i="6"/>
  <c r="K36" i="6" s="1"/>
  <c r="J37" i="6"/>
  <c r="K37" i="6" s="1"/>
  <c r="J38" i="6"/>
  <c r="J39" i="6"/>
  <c r="J40" i="6"/>
  <c r="K40" i="6" s="1"/>
  <c r="J41" i="6"/>
  <c r="K41" i="6" s="1"/>
  <c r="J42" i="6"/>
  <c r="K42" i="6" s="1"/>
  <c r="J43" i="6"/>
  <c r="K43" i="6" s="1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J4" i="6"/>
  <c r="H4" i="6"/>
  <c r="F4" i="6"/>
  <c r="K4" i="6" s="1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" i="6"/>
  <c r="O4" i="6" l="1"/>
  <c r="K39" i="6"/>
  <c r="K31" i="6"/>
  <c r="K23" i="6"/>
  <c r="K15" i="6"/>
  <c r="K7" i="6"/>
  <c r="O39" i="6"/>
  <c r="O31" i="6"/>
  <c r="O23" i="6"/>
  <c r="O15" i="6"/>
  <c r="O7" i="6"/>
  <c r="K38" i="6"/>
  <c r="K30" i="6"/>
  <c r="K22" i="6"/>
  <c r="K14" i="6"/>
  <c r="K6" i="6"/>
  <c r="O38" i="6"/>
  <c r="O30" i="6"/>
  <c r="O22" i="6"/>
  <c r="O14" i="6"/>
  <c r="O6" i="6"/>
  <c r="G48" i="5"/>
  <c r="G47" i="5"/>
  <c r="G46" i="5"/>
  <c r="E48" i="5"/>
  <c r="E47" i="5"/>
  <c r="E46" i="5"/>
  <c r="G45" i="5"/>
  <c r="E45" i="5"/>
  <c r="G44" i="5"/>
  <c r="E44" i="5"/>
  <c r="G43" i="5"/>
  <c r="E43" i="5"/>
  <c r="G42" i="5"/>
  <c r="E42" i="5"/>
  <c r="G41" i="5"/>
  <c r="E41" i="5"/>
  <c r="G40" i="5"/>
  <c r="E40" i="5"/>
  <c r="G39" i="5"/>
  <c r="E39" i="5"/>
  <c r="G38" i="5"/>
  <c r="E38" i="5"/>
  <c r="M37" i="5"/>
  <c r="I37" i="5"/>
  <c r="G37" i="5"/>
  <c r="E37" i="5"/>
  <c r="N37" i="5" s="1"/>
  <c r="N36" i="5"/>
  <c r="M36" i="5"/>
  <c r="I36" i="5"/>
  <c r="G36" i="5"/>
  <c r="E36" i="5"/>
  <c r="N35" i="5"/>
  <c r="M35" i="5"/>
  <c r="I35" i="5"/>
  <c r="J35" i="5" s="1"/>
  <c r="O35" i="5" s="1"/>
  <c r="P35" i="5" s="1"/>
  <c r="G35" i="5"/>
  <c r="E35" i="5"/>
  <c r="M34" i="5"/>
  <c r="I34" i="5"/>
  <c r="G34" i="5"/>
  <c r="E34" i="5"/>
  <c r="N34" i="5" s="1"/>
  <c r="M33" i="5"/>
  <c r="I33" i="5"/>
  <c r="G33" i="5"/>
  <c r="E33" i="5"/>
  <c r="N33" i="5" s="1"/>
  <c r="N32" i="5"/>
  <c r="M32" i="5"/>
  <c r="I32" i="5"/>
  <c r="G32" i="5"/>
  <c r="E32" i="5"/>
  <c r="M31" i="5"/>
  <c r="I31" i="5"/>
  <c r="G31" i="5"/>
  <c r="E31" i="5"/>
  <c r="N31" i="5" s="1"/>
  <c r="M30" i="5"/>
  <c r="I30" i="5"/>
  <c r="J30" i="5" s="1"/>
  <c r="G30" i="5"/>
  <c r="E30" i="5"/>
  <c r="N30" i="5" s="1"/>
  <c r="N29" i="5"/>
  <c r="M29" i="5"/>
  <c r="I29" i="5"/>
  <c r="G29" i="5"/>
  <c r="E29" i="5"/>
  <c r="M28" i="5"/>
  <c r="I28" i="5"/>
  <c r="G28" i="5"/>
  <c r="E28" i="5"/>
  <c r="N28" i="5" s="1"/>
  <c r="N27" i="5"/>
  <c r="M27" i="5"/>
  <c r="I27" i="5"/>
  <c r="J27" i="5" s="1"/>
  <c r="O27" i="5" s="1"/>
  <c r="P27" i="5" s="1"/>
  <c r="G27" i="5"/>
  <c r="E27" i="5"/>
  <c r="G22" i="5"/>
  <c r="G21" i="5"/>
  <c r="G20" i="5"/>
  <c r="G19" i="5"/>
  <c r="G18" i="5"/>
  <c r="G17" i="5"/>
  <c r="G16" i="5"/>
  <c r="G15" i="5"/>
  <c r="E15" i="5"/>
  <c r="E22" i="5"/>
  <c r="E21" i="5"/>
  <c r="E20" i="5"/>
  <c r="E19" i="5"/>
  <c r="E18" i="5"/>
  <c r="E17" i="5"/>
  <c r="E16" i="5"/>
  <c r="M14" i="5"/>
  <c r="I14" i="5"/>
  <c r="G14" i="5"/>
  <c r="E14" i="5"/>
  <c r="M13" i="5"/>
  <c r="I13" i="5"/>
  <c r="G13" i="5"/>
  <c r="E13" i="5"/>
  <c r="M12" i="5"/>
  <c r="I12" i="5"/>
  <c r="G12" i="5"/>
  <c r="E12" i="5"/>
  <c r="M11" i="5"/>
  <c r="I11" i="5"/>
  <c r="G11" i="5"/>
  <c r="E11" i="5"/>
  <c r="M10" i="5"/>
  <c r="I10" i="5"/>
  <c r="G10" i="5"/>
  <c r="E10" i="5"/>
  <c r="M9" i="5"/>
  <c r="I9" i="5"/>
  <c r="G9" i="5"/>
  <c r="E9" i="5"/>
  <c r="M8" i="5"/>
  <c r="I8" i="5"/>
  <c r="G8" i="5"/>
  <c r="E8" i="5"/>
  <c r="M7" i="5"/>
  <c r="I7" i="5"/>
  <c r="G7" i="5"/>
  <c r="E7" i="5"/>
  <c r="M6" i="5"/>
  <c r="I6" i="5"/>
  <c r="G6" i="5"/>
  <c r="E6" i="5"/>
  <c r="M5" i="5"/>
  <c r="I5" i="5"/>
  <c r="G5" i="5"/>
  <c r="E5" i="5"/>
  <c r="M4" i="5"/>
  <c r="I4" i="5"/>
  <c r="G4" i="5"/>
  <c r="E4" i="5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N43" i="2"/>
  <c r="M43" i="2"/>
  <c r="I43" i="2"/>
  <c r="J43" i="2" s="1"/>
  <c r="G43" i="2"/>
  <c r="E43" i="2"/>
  <c r="J37" i="5" l="1"/>
  <c r="O37" i="5" s="1"/>
  <c r="P37" i="5" s="1"/>
  <c r="J36" i="5"/>
  <c r="O36" i="5" s="1"/>
  <c r="P36" i="5" s="1"/>
  <c r="J34" i="5"/>
  <c r="O34" i="5" s="1"/>
  <c r="P34" i="5" s="1"/>
  <c r="J33" i="5"/>
  <c r="O33" i="5" s="1"/>
  <c r="P33" i="5" s="1"/>
  <c r="J32" i="5"/>
  <c r="O32" i="5" s="1"/>
  <c r="P32" i="5" s="1"/>
  <c r="J31" i="5"/>
  <c r="O31" i="5" s="1"/>
  <c r="P31" i="5" s="1"/>
  <c r="O30" i="5"/>
  <c r="P30" i="5" s="1"/>
  <c r="J29" i="5"/>
  <c r="O29" i="5" s="1"/>
  <c r="P29" i="5" s="1"/>
  <c r="J28" i="5"/>
  <c r="O28" i="5" s="1"/>
  <c r="P28" i="5" s="1"/>
  <c r="J4" i="5"/>
  <c r="N4" i="5"/>
  <c r="J10" i="5"/>
  <c r="J12" i="5"/>
  <c r="N8" i="5"/>
  <c r="N10" i="5"/>
  <c r="N12" i="5"/>
  <c r="J5" i="5"/>
  <c r="J9" i="5"/>
  <c r="J11" i="5"/>
  <c r="N5" i="5"/>
  <c r="N9" i="5"/>
  <c r="J14" i="5"/>
  <c r="N14" i="5"/>
  <c r="N13" i="5"/>
  <c r="J13" i="5"/>
  <c r="N11" i="5"/>
  <c r="J8" i="5"/>
  <c r="J7" i="5"/>
  <c r="N7" i="5"/>
  <c r="J6" i="5"/>
  <c r="N6" i="5"/>
  <c r="O43" i="2"/>
  <c r="P43" i="2" s="1"/>
  <c r="O12" i="5" l="1"/>
  <c r="P12" i="5" s="1"/>
  <c r="O11" i="5"/>
  <c r="P11" i="5" s="1"/>
  <c r="O10" i="5"/>
  <c r="P10" i="5" s="1"/>
  <c r="O4" i="5"/>
  <c r="P4" i="5" s="1"/>
  <c r="O8" i="5"/>
  <c r="P8" i="5" s="1"/>
  <c r="O9" i="5"/>
  <c r="P9" i="5" s="1"/>
  <c r="O5" i="5"/>
  <c r="P5" i="5" s="1"/>
  <c r="O14" i="5"/>
  <c r="P14" i="5" s="1"/>
  <c r="O13" i="5"/>
  <c r="P13" i="5" s="1"/>
  <c r="O7" i="5"/>
  <c r="P7" i="5" s="1"/>
  <c r="O6" i="5"/>
  <c r="P6" i="5" s="1"/>
  <c r="P5" i="2"/>
  <c r="P6" i="2"/>
  <c r="P7" i="2"/>
  <c r="P8" i="2"/>
  <c r="P9" i="2"/>
  <c r="P10" i="2"/>
  <c r="P11" i="2"/>
  <c r="P12" i="2"/>
  <c r="P13" i="2"/>
  <c r="P14" i="2"/>
  <c r="P4" i="2"/>
  <c r="O5" i="2"/>
  <c r="O6" i="2"/>
  <c r="O7" i="2"/>
  <c r="O8" i="2"/>
  <c r="O9" i="2"/>
  <c r="O10" i="2"/>
  <c r="O11" i="2"/>
  <c r="O12" i="2"/>
  <c r="O13" i="2"/>
  <c r="O14" i="2"/>
  <c r="O4" i="2"/>
  <c r="N5" i="2"/>
  <c r="N6" i="2"/>
  <c r="N7" i="2"/>
  <c r="N8" i="2"/>
  <c r="N9" i="2"/>
  <c r="N10" i="2"/>
  <c r="N11" i="2"/>
  <c r="N12" i="2"/>
  <c r="N13" i="2"/>
  <c r="N14" i="2"/>
  <c r="M5" i="2"/>
  <c r="M6" i="2"/>
  <c r="M7" i="2"/>
  <c r="M8" i="2"/>
  <c r="M9" i="2"/>
  <c r="M10" i="2"/>
  <c r="M11" i="2"/>
  <c r="M12" i="2"/>
  <c r="M13" i="2"/>
  <c r="M14" i="2"/>
  <c r="N4" i="2"/>
  <c r="M4" i="2"/>
  <c r="O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M20" i="2"/>
  <c r="M21" i="2"/>
  <c r="M22" i="2"/>
  <c r="N22" i="2" s="1"/>
  <c r="M23" i="2"/>
  <c r="N23" i="2" s="1"/>
  <c r="M24" i="2"/>
  <c r="N24" i="2" s="1"/>
  <c r="M25" i="2"/>
  <c r="N25" i="2" s="1"/>
  <c r="M26" i="2"/>
  <c r="M27" i="2"/>
  <c r="M28" i="2"/>
  <c r="M29" i="2"/>
  <c r="M30" i="2"/>
  <c r="N30" i="2" s="1"/>
  <c r="M31" i="2"/>
  <c r="N31" i="2" s="1"/>
  <c r="M32" i="2"/>
  <c r="N32" i="2" s="1"/>
  <c r="M33" i="2"/>
  <c r="N33" i="2" s="1"/>
  <c r="M34" i="2"/>
  <c r="M35" i="2"/>
  <c r="M36" i="2"/>
  <c r="M37" i="2"/>
  <c r="M38" i="2"/>
  <c r="N38" i="2" s="1"/>
  <c r="M19" i="2"/>
  <c r="N19" i="2" s="1"/>
  <c r="N20" i="2"/>
  <c r="N21" i="2"/>
  <c r="N26" i="2"/>
  <c r="N27" i="2"/>
  <c r="N28" i="2"/>
  <c r="N29" i="2"/>
  <c r="N34" i="2"/>
  <c r="N35" i="2"/>
  <c r="N36" i="2"/>
  <c r="N37" i="2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4" i="1"/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4" i="2"/>
  <c r="I38" i="2"/>
  <c r="I37" i="2"/>
  <c r="I36" i="2"/>
  <c r="I35" i="2"/>
  <c r="I34" i="2"/>
  <c r="I33" i="2"/>
  <c r="I32" i="2"/>
  <c r="I31" i="2"/>
  <c r="I30" i="2"/>
  <c r="G38" i="2"/>
  <c r="G37" i="2"/>
  <c r="G36" i="2"/>
  <c r="G35" i="2"/>
  <c r="G34" i="2"/>
  <c r="G33" i="2"/>
  <c r="G32" i="2"/>
  <c r="G31" i="2"/>
  <c r="G30" i="2"/>
  <c r="E38" i="2"/>
  <c r="E37" i="2"/>
  <c r="E36" i="2"/>
  <c r="E35" i="2"/>
  <c r="E34" i="2"/>
  <c r="E33" i="2"/>
  <c r="E32" i="2"/>
  <c r="E31" i="2"/>
  <c r="E30" i="2"/>
  <c r="I29" i="2"/>
  <c r="G29" i="2"/>
  <c r="E29" i="2"/>
  <c r="I28" i="2"/>
  <c r="G28" i="2"/>
  <c r="E28" i="2"/>
  <c r="I27" i="2"/>
  <c r="G27" i="2"/>
  <c r="E27" i="2"/>
  <c r="I26" i="2"/>
  <c r="G26" i="2"/>
  <c r="E26" i="2"/>
  <c r="I25" i="2"/>
  <c r="G25" i="2"/>
  <c r="E25" i="2"/>
  <c r="I24" i="2"/>
  <c r="G24" i="2"/>
  <c r="E24" i="2"/>
  <c r="I23" i="2"/>
  <c r="G23" i="2"/>
  <c r="E23" i="2"/>
  <c r="I22" i="2"/>
  <c r="G22" i="2"/>
  <c r="E22" i="2"/>
  <c r="I21" i="2"/>
  <c r="G21" i="2"/>
  <c r="E21" i="2"/>
  <c r="I20" i="2"/>
  <c r="G20" i="2"/>
  <c r="E20" i="2"/>
  <c r="I19" i="2"/>
  <c r="G19" i="2"/>
  <c r="E19" i="2"/>
  <c r="I5" i="2"/>
  <c r="I6" i="2"/>
  <c r="J6" i="2" s="1"/>
  <c r="I7" i="2"/>
  <c r="I8" i="2"/>
  <c r="I9" i="2"/>
  <c r="I10" i="2"/>
  <c r="I11" i="2"/>
  <c r="I12" i="2"/>
  <c r="I13" i="2"/>
  <c r="I14" i="2"/>
  <c r="J14" i="2" s="1"/>
  <c r="G5" i="2"/>
  <c r="G6" i="2"/>
  <c r="G7" i="2"/>
  <c r="G8" i="2"/>
  <c r="G9" i="2"/>
  <c r="G10" i="2"/>
  <c r="G11" i="2"/>
  <c r="G12" i="2"/>
  <c r="G13" i="2"/>
  <c r="G14" i="2"/>
  <c r="G4" i="2"/>
  <c r="E5" i="2"/>
  <c r="E6" i="2"/>
  <c r="E7" i="2"/>
  <c r="E8" i="2"/>
  <c r="E9" i="2"/>
  <c r="E10" i="2"/>
  <c r="E11" i="2"/>
  <c r="E12" i="2"/>
  <c r="E13" i="2"/>
  <c r="E14" i="2"/>
  <c r="E4" i="2"/>
  <c r="E5" i="1"/>
  <c r="M5" i="1" s="1"/>
  <c r="E6" i="1"/>
  <c r="M6" i="1" s="1"/>
  <c r="E7" i="1"/>
  <c r="M7" i="1" s="1"/>
  <c r="E8" i="1"/>
  <c r="M8" i="1" s="1"/>
  <c r="E9" i="1"/>
  <c r="M9" i="1" s="1"/>
  <c r="E10" i="1"/>
  <c r="M10" i="1" s="1"/>
  <c r="E11" i="1"/>
  <c r="M11" i="1" s="1"/>
  <c r="E12" i="1"/>
  <c r="M12" i="1" s="1"/>
  <c r="E13" i="1"/>
  <c r="M13" i="1" s="1"/>
  <c r="E14" i="1"/>
  <c r="M14" i="1" s="1"/>
  <c r="E15" i="1"/>
  <c r="M15" i="1" s="1"/>
  <c r="E16" i="1"/>
  <c r="M16" i="1" s="1"/>
  <c r="E17" i="1"/>
  <c r="M17" i="1" s="1"/>
  <c r="E18" i="1"/>
  <c r="M18" i="1" s="1"/>
  <c r="E4" i="1"/>
  <c r="M4" i="1" s="1"/>
  <c r="J10" i="2" l="1"/>
  <c r="J18" i="1"/>
  <c r="O18" i="1" s="1"/>
  <c r="J17" i="1"/>
  <c r="J16" i="1"/>
  <c r="O16" i="1" s="1"/>
  <c r="J8" i="1"/>
  <c r="J10" i="1"/>
  <c r="J9" i="1"/>
  <c r="O9" i="1" s="1"/>
  <c r="J15" i="1"/>
  <c r="O15" i="1" s="1"/>
  <c r="J7" i="1"/>
  <c r="O7" i="1" s="1"/>
  <c r="J14" i="1"/>
  <c r="O14" i="1" s="1"/>
  <c r="J6" i="1"/>
  <c r="O6" i="1" s="1"/>
  <c r="J13" i="1"/>
  <c r="O13" i="1" s="1"/>
  <c r="J5" i="1"/>
  <c r="O5" i="1" s="1"/>
  <c r="J12" i="1"/>
  <c r="O12" i="1" s="1"/>
  <c r="J4" i="1"/>
  <c r="J11" i="1"/>
  <c r="O11" i="1" s="1"/>
  <c r="O10" i="1"/>
  <c r="O17" i="1"/>
  <c r="J33" i="2"/>
  <c r="J34" i="2"/>
  <c r="J9" i="2"/>
  <c r="J8" i="2"/>
  <c r="J7" i="2"/>
  <c r="J21" i="2"/>
  <c r="J29" i="2"/>
  <c r="J35" i="2"/>
  <c r="J24" i="2"/>
  <c r="J27" i="2"/>
  <c r="J22" i="2"/>
  <c r="J37" i="2"/>
  <c r="J13" i="2"/>
  <c r="J5" i="2"/>
  <c r="J38" i="2"/>
  <c r="J23" i="2"/>
  <c r="J4" i="2"/>
  <c r="J25" i="2"/>
  <c r="J30" i="2"/>
  <c r="J20" i="2"/>
  <c r="J28" i="2"/>
  <c r="J31" i="2"/>
  <c r="J12" i="2"/>
  <c r="J11" i="2"/>
  <c r="J26" i="2"/>
  <c r="J32" i="2"/>
  <c r="J19" i="2"/>
  <c r="J36" i="2"/>
  <c r="O8" i="1"/>
</calcChain>
</file>

<file path=xl/sharedStrings.xml><?xml version="1.0" encoding="utf-8"?>
<sst xmlns="http://schemas.openxmlformats.org/spreadsheetml/2006/main" count="311" uniqueCount="55">
  <si>
    <t>Sample</t>
  </si>
  <si>
    <t>Distance from TOC (cm)</t>
  </si>
  <si>
    <t>Tray weight (g)</t>
  </si>
  <si>
    <t>Tray weight (kg)</t>
  </si>
  <si>
    <t>Dry weight (g)</t>
  </si>
  <si>
    <t>Wet weight (g)</t>
  </si>
  <si>
    <t>Wet weight (kg)</t>
  </si>
  <si>
    <t>Dry w. (kg)</t>
  </si>
  <si>
    <t>&lt;2mm fraction (kg)</t>
  </si>
  <si>
    <t>% &gt;2mm</t>
  </si>
  <si>
    <t>Nature of &gt;2mm</t>
  </si>
  <si>
    <t>Notes</t>
  </si>
  <si>
    <t>TOC</t>
  </si>
  <si>
    <t>BOC</t>
  </si>
  <si>
    <t>Core</t>
  </si>
  <si>
    <t>&gt;2mm fraction (kg)</t>
  </si>
  <si>
    <t>BOCs</t>
  </si>
  <si>
    <t>Core 002-3</t>
  </si>
  <si>
    <t>Core 002-2</t>
  </si>
  <si>
    <t>Sed alone (kg)</t>
  </si>
  <si>
    <t>TOCS</t>
  </si>
  <si>
    <t>Run through sed splitter</t>
  </si>
  <si>
    <t>&lt;2mm - tray</t>
  </si>
  <si>
    <t>Core 001 : Sediment wet/dry weight</t>
  </si>
  <si>
    <t>Core 001: Sieving results</t>
  </si>
  <si>
    <t>Core 002-3: wet/dry sediment</t>
  </si>
  <si>
    <t>sieving analysis</t>
  </si>
  <si>
    <t>&lt;2mm (kg)</t>
  </si>
  <si>
    <t>Core 002-2: wet/dry sediment</t>
  </si>
  <si>
    <t>Core 003-0: wet/dry sediment</t>
  </si>
  <si>
    <t>COARSE SAND LAYER</t>
  </si>
  <si>
    <t>Distance from TOC (m)</t>
  </si>
  <si>
    <t>&gt;2mm (kg)</t>
  </si>
  <si>
    <t>&lt;2mm (g)</t>
  </si>
  <si>
    <t>&lt;2mm fraction (g)</t>
  </si>
  <si>
    <t>Core CH5 : Sediment wet/dry weight</t>
  </si>
  <si>
    <t>Core CH5: Sieving results</t>
  </si>
  <si>
    <t>Core CH7 : Sediment wet/dry weight</t>
  </si>
  <si>
    <t>Core CH7: Sieving results</t>
  </si>
  <si>
    <t>Core CH10: Sediment wet/dry weight</t>
  </si>
  <si>
    <t>Core CH2 : Sediment wet/dry weight</t>
  </si>
  <si>
    <t>Core CH1 : Sediment wet/dry weight</t>
  </si>
  <si>
    <t>Core CH3 : Sediment wet/dry weight</t>
  </si>
  <si>
    <t>Core CH4 : Sediment wet/dry weight</t>
  </si>
  <si>
    <t>Core CH6: Sediment wet/dry weight</t>
  </si>
  <si>
    <t>Core CH6 Sieving results</t>
  </si>
  <si>
    <t>Core CH8 : Sediment wet/dry weight</t>
  </si>
  <si>
    <t>Core CH8: Sieving results</t>
  </si>
  <si>
    <t>Core CH4: Sieving results</t>
  </si>
  <si>
    <t>Core CH1: Sieving results</t>
  </si>
  <si>
    <t>Core CH2: Sieving results</t>
  </si>
  <si>
    <t>Core CH3: Sieving results</t>
  </si>
  <si>
    <t>Core CH9 : Sediment wet/dry weight</t>
  </si>
  <si>
    <t>Core CH9: Sieving results</t>
  </si>
  <si>
    <t>Core CH10 Sieving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</si>
</sst>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" xfId="0" applyBorder="1"/>
    <xf numFmtId="0" fontId="0" fillId="0" borderId="1" xfId="0" applyFill="1" applyBorder="1"/>
    <xf numFmtId="0" fontId="0" fillId="2" borderId="1" xfId="0" applyFill="1" applyBorder="1"/>
    <xf numFmtId="0" fontId="0" fillId="0" borderId="0" xfId="0" applyAlignment="1">
      <alignment vertical="center"/>
    </xf>
    <xf numFmtId="0" fontId="0" fillId="2" borderId="9" xfId="0" applyFill="1" applyBorder="1"/>
    <xf numFmtId="0" fontId="0" fillId="2" borderId="6" xfId="0" applyFill="1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8" xfId="0" applyFill="1" applyBorder="1"/>
    <xf numFmtId="0" fontId="0" fillId="0" borderId="11" xfId="0" applyFill="1" applyBorder="1"/>
    <xf numFmtId="0" fontId="0" fillId="2" borderId="5" xfId="0" applyFill="1" applyBorder="1"/>
    <xf numFmtId="0" fontId="0" fillId="2" borderId="2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1" xfId="0" applyFill="1" applyBorder="1"/>
    <xf numFmtId="0" fontId="0" fillId="3" borderId="5" xfId="0" applyFill="1" applyBorder="1"/>
    <xf numFmtId="0" fontId="0" fillId="0" borderId="0" xfId="0" applyBorder="1"/>
    <xf numFmtId="0" fontId="0" fillId="4" borderId="0" xfId="0" applyFill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7" xfId="0" applyBorder="1"/>
    <xf numFmtId="0" fontId="0" fillId="0" borderId="25" xfId="0" applyBorder="1"/>
    <xf numFmtId="0" fontId="0" fillId="0" borderId="18" xfId="0" applyFill="1" applyBorder="1"/>
    <xf numFmtId="0" fontId="0" fillId="0" borderId="29" xfId="0" applyBorder="1"/>
    <xf numFmtId="0" fontId="0" fillId="0" borderId="0" xfId="0" applyFill="1" applyBorder="1"/>
    <xf numFmtId="0" fontId="0" fillId="0" borderId="7" xfId="0" applyFill="1" applyBorder="1"/>
    <xf numFmtId="0" fontId="0" fillId="0" borderId="31" xfId="0" applyFill="1" applyBorder="1"/>
    <xf numFmtId="0" fontId="0" fillId="3" borderId="9" xfId="0" applyFill="1" applyBorder="1"/>
    <xf numFmtId="0" fontId="0" fillId="2" borderId="18" xfId="0" applyFill="1" applyBorder="1"/>
    <xf numFmtId="0" fontId="0" fillId="0" borderId="32" xfId="0" applyBorder="1"/>
    <xf numFmtId="0" fontId="0" fillId="2" borderId="3" xfId="0" applyFill="1" applyBorder="1"/>
    <xf numFmtId="0" fontId="0" fillId="2" borderId="4" xfId="0" applyFill="1" applyBorder="1"/>
    <xf numFmtId="0" fontId="0" fillId="0" borderId="33" xfId="0" applyBorder="1"/>
    <xf numFmtId="0" fontId="0" fillId="0" borderId="7" xfId="0" applyBorder="1"/>
    <xf numFmtId="0" fontId="0" fillId="0" borderId="34" xfId="0" applyBorder="1"/>
    <xf numFmtId="0" fontId="0" fillId="2" borderId="30" xfId="0" applyFill="1" applyBorder="1"/>
    <xf numFmtId="0" fontId="0" fillId="0" borderId="9" xfId="0" applyBorder="1"/>
    <xf numFmtId="0" fontId="0" fillId="0" borderId="6" xfId="0" applyBorder="1"/>
    <xf numFmtId="0" fontId="0" fillId="0" borderId="15" xfId="0" applyBorder="1"/>
    <xf numFmtId="0" fontId="0" fillId="0" borderId="16" xfId="0" applyBorder="1"/>
    <xf numFmtId="0" fontId="0" fillId="0" borderId="27" xfId="0" applyFill="1" applyBorder="1"/>
    <xf numFmtId="0" fontId="0" fillId="0" borderId="36" xfId="0" applyFill="1" applyBorder="1"/>
    <xf numFmtId="0" fontId="0" fillId="0" borderId="37" xfId="0" applyFill="1" applyBorder="1"/>
    <xf numFmtId="0" fontId="0" fillId="0" borderId="38" xfId="0" applyBorder="1"/>
    <xf numFmtId="0" fontId="0" fillId="0" borderId="39" xfId="0" applyFill="1" applyBorder="1"/>
    <xf numFmtId="0" fontId="0" fillId="0" borderId="35" xfId="0" applyFill="1" applyBorder="1"/>
    <xf numFmtId="0" fontId="0" fillId="0" borderId="24" xfId="0" applyFill="1" applyBorder="1"/>
    <xf numFmtId="0" fontId="0" fillId="0" borderId="20" xfId="0" applyFill="1" applyBorder="1"/>
    <xf numFmtId="0" fontId="0" fillId="2" borderId="0" xfId="0" applyFill="1" applyBorder="1"/>
    <xf numFmtId="0" fontId="0" fillId="2" borderId="7" xfId="0" applyFill="1" applyBorder="1"/>
    <xf numFmtId="0" fontId="0" fillId="0" borderId="18" xfId="0" applyBorder="1" applyAlignment="1"/>
    <xf numFmtId="0" fontId="0" fillId="0" borderId="33" xfId="0" applyFill="1" applyBorder="1"/>
    <xf numFmtId="0" fontId="0" fillId="0" borderId="9" xfId="0" applyFill="1" applyBorder="1"/>
    <xf numFmtId="0" fontId="0" fillId="0" borderId="34" xfId="0" applyFill="1" applyBorder="1"/>
    <xf numFmtId="0" fontId="0" fillId="0" borderId="6" xfId="0" applyFill="1" applyBorder="1"/>
    <xf numFmtId="0" fontId="0" fillId="2" borderId="17" xfId="0" applyFill="1" applyBorder="1"/>
    <xf numFmtId="0" fontId="0" fillId="0" borderId="35" xfId="0" applyBorder="1"/>
    <xf numFmtId="0" fontId="0" fillId="0" borderId="0" xfId="0" applyBorder="1" applyAlignment="1"/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4</xdr:row>
      <xdr:rowOff>66675</xdr:rowOff>
    </xdr:from>
    <xdr:to>
      <xdr:col>0</xdr:col>
      <xdr:colOff>171450</xdr:colOff>
      <xdr:row>16</xdr:row>
      <xdr:rowOff>133350</xdr:rowOff>
    </xdr:to>
    <xdr:cxnSp macro="">
      <xdr:nvCxnSpPr>
        <xdr:cNvPr id="3" name="Straight Arrow Connector 2"/>
        <xdr:cNvCxnSpPr/>
      </xdr:nvCxnSpPr>
      <xdr:spPr>
        <a:xfrm>
          <a:off x="171450" y="857250"/>
          <a:ext cx="0" cy="2352675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4</xdr:row>
      <xdr:rowOff>66675</xdr:rowOff>
    </xdr:from>
    <xdr:to>
      <xdr:col>0</xdr:col>
      <xdr:colOff>171450</xdr:colOff>
      <xdr:row>13</xdr:row>
      <xdr:rowOff>19050</xdr:rowOff>
    </xdr:to>
    <xdr:cxnSp macro="">
      <xdr:nvCxnSpPr>
        <xdr:cNvPr id="2" name="Straight Arrow Connector 1"/>
        <xdr:cNvCxnSpPr/>
      </xdr:nvCxnSpPr>
      <xdr:spPr>
        <a:xfrm>
          <a:off x="171450" y="847725"/>
          <a:ext cx="0" cy="1666875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171450</xdr:colOff>
      <xdr:row>19</xdr:row>
      <xdr:rowOff>66675</xdr:rowOff>
    </xdr:from>
    <xdr:to>
      <xdr:col>0</xdr:col>
      <xdr:colOff>171450</xdr:colOff>
      <xdr:row>36</xdr:row>
      <xdr:rowOff>114300</xdr:rowOff>
    </xdr:to>
    <xdr:cxnSp macro="">
      <xdr:nvCxnSpPr>
        <xdr:cNvPr id="4" name="Straight Arrow Connector 3"/>
        <xdr:cNvCxnSpPr/>
      </xdr:nvCxnSpPr>
      <xdr:spPr>
        <a:xfrm>
          <a:off x="171450" y="3543300"/>
          <a:ext cx="0" cy="3286125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257736</xdr:colOff>
      <xdr:row>43</xdr:row>
      <xdr:rowOff>103093</xdr:rowOff>
    </xdr:from>
    <xdr:to>
      <xdr:col>0</xdr:col>
      <xdr:colOff>272303</xdr:colOff>
      <xdr:row>53</xdr:row>
      <xdr:rowOff>100854</xdr:rowOff>
    </xdr:to>
    <xdr:cxnSp macro="">
      <xdr:nvCxnSpPr>
        <xdr:cNvPr id="5" name="Straight Arrow Connector 4"/>
        <xdr:cNvCxnSpPr/>
      </xdr:nvCxnSpPr>
      <xdr:spPr>
        <a:xfrm flipH="1">
          <a:off x="257736" y="8440269"/>
          <a:ext cx="14567" cy="1902761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4</xdr:row>
      <xdr:rowOff>66675</xdr:rowOff>
    </xdr:from>
    <xdr:to>
      <xdr:col>0</xdr:col>
      <xdr:colOff>171450</xdr:colOff>
      <xdr:row>13</xdr:row>
      <xdr:rowOff>19050</xdr:rowOff>
    </xdr:to>
    <xdr:cxnSp macro="">
      <xdr:nvCxnSpPr>
        <xdr:cNvPr id="2" name="Straight Arrow Connector 1"/>
        <xdr:cNvCxnSpPr/>
      </xdr:nvCxnSpPr>
      <xdr:spPr>
        <a:xfrm>
          <a:off x="171450" y="857250"/>
          <a:ext cx="0" cy="1666875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171450</xdr:colOff>
      <xdr:row>27</xdr:row>
      <xdr:rowOff>66675</xdr:rowOff>
    </xdr:from>
    <xdr:to>
      <xdr:col>0</xdr:col>
      <xdr:colOff>171450</xdr:colOff>
      <xdr:row>36</xdr:row>
      <xdr:rowOff>19050</xdr:rowOff>
    </xdr:to>
    <xdr:cxnSp macro="">
      <xdr:nvCxnSpPr>
        <xdr:cNvPr id="4" name="Straight Arrow Connector 3"/>
        <xdr:cNvCxnSpPr/>
      </xdr:nvCxnSpPr>
      <xdr:spPr>
        <a:xfrm>
          <a:off x="171450" y="857250"/>
          <a:ext cx="0" cy="1666875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4</xdr:row>
      <xdr:rowOff>66675</xdr:rowOff>
    </xdr:from>
    <xdr:to>
      <xdr:col>0</xdr:col>
      <xdr:colOff>171450</xdr:colOff>
      <xdr:row>41</xdr:row>
      <xdr:rowOff>152400</xdr:rowOff>
    </xdr:to>
    <xdr:cxnSp macro="">
      <xdr:nvCxnSpPr>
        <xdr:cNvPr id="2" name="Straight Arrow Connector 1"/>
        <xdr:cNvCxnSpPr/>
      </xdr:nvCxnSpPr>
      <xdr:spPr>
        <a:xfrm>
          <a:off x="171450" y="857250"/>
          <a:ext cx="0" cy="7134225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zoomScale="70" zoomScaleNormal="70" workbookViewId="0">
      <selection activeCell="K24" sqref="K24"/>
    </sheetView>
  </sheetViews>
  <sheetFormatPr defaultRowHeight="15" x14ac:dyDescent="0.25"/>
  <cols>
    <col min="2" max="2" width="9" bestFit="1" customWidth="1"/>
    <col min="3" max="3" width="22.140625" bestFit="1" customWidth="1"/>
    <col min="4" max="4" width="14.28515625" bestFit="1" customWidth="1"/>
    <col min="5" max="5" width="15.28515625" bestFit="1" customWidth="1"/>
    <col min="6" max="6" width="14.28515625" bestFit="1" customWidth="1"/>
    <col min="7" max="7" width="15.28515625" bestFit="1" customWidth="1"/>
    <col min="8" max="8" width="13.5703125" bestFit="1" customWidth="1"/>
    <col min="9" max="9" width="11.140625" bestFit="1" customWidth="1"/>
    <col min="10" max="10" width="14.85546875" bestFit="1" customWidth="1"/>
    <col min="11" max="11" width="14.85546875" customWidth="1"/>
    <col min="12" max="12" width="17.85546875" bestFit="1" customWidth="1"/>
    <col min="13" max="13" width="17.85546875" customWidth="1"/>
    <col min="14" max="14" width="17.85546875" bestFit="1" customWidth="1"/>
    <col min="15" max="15" width="12.7109375" bestFit="1" customWidth="1"/>
    <col min="16" max="16" width="24.28515625" bestFit="1" customWidth="1"/>
    <col min="17" max="17" width="21.5703125" bestFit="1" customWidth="1"/>
    <col min="19" max="19" width="23.85546875" bestFit="1" customWidth="1"/>
  </cols>
  <sheetData>
    <row r="1" spans="1:19" ht="15.75" thickBot="1" x14ac:dyDescent="0.3">
      <c r="A1" s="73" t="s">
        <v>23</v>
      </c>
      <c r="B1" s="74"/>
      <c r="C1" s="74"/>
      <c r="D1" s="74"/>
      <c r="E1" s="74"/>
      <c r="F1" s="74"/>
      <c r="G1" s="74"/>
      <c r="H1" s="74"/>
      <c r="I1" s="74"/>
      <c r="J1" s="75"/>
      <c r="L1" s="73" t="s">
        <v>24</v>
      </c>
      <c r="M1" s="74"/>
      <c r="N1" s="74"/>
      <c r="O1" s="74"/>
      <c r="P1" s="74"/>
      <c r="Q1" s="75"/>
      <c r="S1" s="71" t="s">
        <v>21</v>
      </c>
    </row>
    <row r="2" spans="1:19" ht="15.75" thickBot="1" x14ac:dyDescent="0.3">
      <c r="S2" s="72"/>
    </row>
    <row r="3" spans="1:19" ht="15.75" thickBot="1" x14ac:dyDescent="0.3">
      <c r="A3" s="4" t="s">
        <v>14</v>
      </c>
      <c r="B3" s="6" t="s">
        <v>0</v>
      </c>
      <c r="C3" s="6" t="s">
        <v>1</v>
      </c>
      <c r="D3" s="23" t="s">
        <v>2</v>
      </c>
      <c r="E3" s="23" t="s">
        <v>3</v>
      </c>
      <c r="F3" s="23" t="s">
        <v>5</v>
      </c>
      <c r="G3" s="23" t="s">
        <v>6</v>
      </c>
      <c r="H3" s="23" t="s">
        <v>4</v>
      </c>
      <c r="I3" s="23" t="s">
        <v>7</v>
      </c>
      <c r="J3" s="6" t="s">
        <v>19</v>
      </c>
      <c r="K3" s="26"/>
      <c r="L3" s="23" t="s">
        <v>8</v>
      </c>
      <c r="M3" s="24" t="s">
        <v>22</v>
      </c>
      <c r="N3" s="18" t="s">
        <v>15</v>
      </c>
      <c r="O3" s="68" t="s">
        <v>9</v>
      </c>
      <c r="P3" s="37"/>
      <c r="Q3" s="37"/>
      <c r="S3" s="20"/>
    </row>
    <row r="4" spans="1:19" x14ac:dyDescent="0.25">
      <c r="A4" s="1" t="s">
        <v>12</v>
      </c>
      <c r="B4" s="8">
        <v>1</v>
      </c>
      <c r="C4" s="11">
        <v>0</v>
      </c>
      <c r="D4" s="11">
        <v>0.88600000000000001</v>
      </c>
      <c r="E4" s="11">
        <f>D4/1000</f>
        <v>8.8599999999999996E-4</v>
      </c>
      <c r="F4" s="11">
        <v>24.210999999999999</v>
      </c>
      <c r="G4" s="11">
        <v>2.4211E-2</v>
      </c>
      <c r="H4" s="11">
        <v>19.437999999999999</v>
      </c>
      <c r="I4" s="10">
        <f t="shared" ref="I4:I17" si="0">H4/1000</f>
        <v>1.9438E-2</v>
      </c>
      <c r="J4" s="27">
        <f>I4-E4</f>
        <v>1.8551999999999999E-2</v>
      </c>
      <c r="K4" s="25"/>
      <c r="L4" s="29">
        <v>1.8353000000000001E-2</v>
      </c>
      <c r="M4" s="11">
        <f t="shared" ref="M4:M18" si="1">L4-E4</f>
        <v>1.7467E-2</v>
      </c>
      <c r="N4" s="11">
        <f>J4-M4</f>
        <v>1.0849999999999992E-3</v>
      </c>
      <c r="O4" s="13">
        <f>(N4/I4)*100</f>
        <v>5.5818499845663085</v>
      </c>
      <c r="P4" s="37"/>
      <c r="Q4" s="81"/>
      <c r="S4" s="21"/>
    </row>
    <row r="5" spans="1:19" x14ac:dyDescent="0.25">
      <c r="A5" s="1"/>
      <c r="B5" s="8">
        <v>2</v>
      </c>
      <c r="C5" s="10">
        <v>5</v>
      </c>
      <c r="D5" s="10">
        <v>0.87</v>
      </c>
      <c r="E5" s="10">
        <f t="shared" ref="E5:E18" si="2">D5/1000</f>
        <v>8.7000000000000001E-4</v>
      </c>
      <c r="F5" s="10">
        <v>27.137</v>
      </c>
      <c r="G5" s="10">
        <v>2.7137000000000001E-2</v>
      </c>
      <c r="H5" s="10">
        <v>21.553999999999998</v>
      </c>
      <c r="I5" s="10">
        <f t="shared" si="0"/>
        <v>2.1553999999999997E-2</v>
      </c>
      <c r="J5" s="27">
        <f t="shared" ref="J5:J18" si="3">I5-E5</f>
        <v>2.0683999999999998E-2</v>
      </c>
      <c r="K5" s="25"/>
      <c r="L5" s="30">
        <v>1.9081000000000001E-2</v>
      </c>
      <c r="M5" s="11">
        <f t="shared" si="1"/>
        <v>1.8211000000000001E-2</v>
      </c>
      <c r="N5" s="11">
        <f t="shared" ref="N5:N18" si="4">J5-M5</f>
        <v>2.472999999999996E-3</v>
      </c>
      <c r="O5" s="14">
        <f t="shared" ref="O5:O18" si="5">(N5/I5)*100</f>
        <v>11.473508397513205</v>
      </c>
      <c r="P5" s="37"/>
      <c r="Q5" s="81"/>
      <c r="S5" s="21"/>
    </row>
    <row r="6" spans="1:19" x14ac:dyDescent="0.25">
      <c r="A6" s="1"/>
      <c r="B6" s="8">
        <v>3</v>
      </c>
      <c r="C6" s="10">
        <v>10</v>
      </c>
      <c r="D6" s="10">
        <v>0.88600000000000001</v>
      </c>
      <c r="E6" s="10">
        <f t="shared" si="2"/>
        <v>8.8599999999999996E-4</v>
      </c>
      <c r="F6" s="10">
        <v>27.399000000000001</v>
      </c>
      <c r="G6" s="10">
        <v>2.7399E-2</v>
      </c>
      <c r="H6" s="10">
        <v>20.648</v>
      </c>
      <c r="I6" s="10">
        <f t="shared" si="0"/>
        <v>2.0648E-2</v>
      </c>
      <c r="J6" s="27">
        <f t="shared" si="3"/>
        <v>1.9761999999999998E-2</v>
      </c>
      <c r="K6" s="25"/>
      <c r="L6" s="30">
        <v>1.8568999999999999E-2</v>
      </c>
      <c r="M6" s="11">
        <f t="shared" si="1"/>
        <v>1.7682999999999997E-2</v>
      </c>
      <c r="N6" s="11">
        <f t="shared" si="4"/>
        <v>2.079000000000001E-3</v>
      </c>
      <c r="O6" s="14">
        <f t="shared" si="5"/>
        <v>10.068771793878346</v>
      </c>
      <c r="P6" s="37"/>
      <c r="Q6" s="81"/>
      <c r="S6" s="21"/>
    </row>
    <row r="7" spans="1:19" x14ac:dyDescent="0.25">
      <c r="A7" s="1"/>
      <c r="B7" s="8">
        <v>4</v>
      </c>
      <c r="C7" s="10">
        <v>15</v>
      </c>
      <c r="D7" s="10">
        <v>0.88100000000000001</v>
      </c>
      <c r="E7" s="10">
        <f t="shared" si="2"/>
        <v>8.8100000000000006E-4</v>
      </c>
      <c r="F7" s="10">
        <v>21.507000000000001</v>
      </c>
      <c r="G7" s="10">
        <v>2.1507000000000002E-2</v>
      </c>
      <c r="H7" s="10">
        <v>16.285</v>
      </c>
      <c r="I7" s="10">
        <f t="shared" si="0"/>
        <v>1.6285000000000001E-2</v>
      </c>
      <c r="J7" s="27">
        <f t="shared" si="3"/>
        <v>1.5404000000000001E-2</v>
      </c>
      <c r="K7" s="25"/>
      <c r="L7" s="30">
        <v>1.2910999999999999E-2</v>
      </c>
      <c r="M7" s="11">
        <f t="shared" si="1"/>
        <v>1.2029999999999999E-2</v>
      </c>
      <c r="N7" s="11">
        <f t="shared" si="4"/>
        <v>3.374000000000002E-3</v>
      </c>
      <c r="O7" s="14">
        <f t="shared" si="5"/>
        <v>20.718452563708944</v>
      </c>
      <c r="P7" s="37"/>
      <c r="Q7" s="81"/>
      <c r="S7" s="21"/>
    </row>
    <row r="8" spans="1:19" x14ac:dyDescent="0.25">
      <c r="A8" s="1"/>
      <c r="B8" s="8">
        <v>5</v>
      </c>
      <c r="C8" s="10">
        <v>20</v>
      </c>
      <c r="D8" s="10">
        <v>0.877</v>
      </c>
      <c r="E8" s="10">
        <f t="shared" si="2"/>
        <v>8.7699999999999996E-4</v>
      </c>
      <c r="F8" s="10">
        <v>19.875</v>
      </c>
      <c r="G8" s="10">
        <v>1.9875E-2</v>
      </c>
      <c r="H8" s="10">
        <v>13.925000000000001</v>
      </c>
      <c r="I8" s="10">
        <f t="shared" si="0"/>
        <v>1.3925E-2</v>
      </c>
      <c r="J8" s="27">
        <f t="shared" si="3"/>
        <v>1.3048000000000001E-2</v>
      </c>
      <c r="K8" s="25"/>
      <c r="L8" s="30">
        <v>1.3756000000000001E-2</v>
      </c>
      <c r="M8" s="11">
        <f t="shared" si="1"/>
        <v>1.2879000000000002E-2</v>
      </c>
      <c r="N8" s="11">
        <f t="shared" si="4"/>
        <v>1.6899999999999901E-4</v>
      </c>
      <c r="O8" s="14">
        <f t="shared" si="5"/>
        <v>1.2136445242369767</v>
      </c>
      <c r="P8" s="37"/>
      <c r="Q8" s="81"/>
      <c r="S8" s="21"/>
    </row>
    <row r="9" spans="1:19" x14ac:dyDescent="0.25">
      <c r="A9" s="1"/>
      <c r="B9" s="8">
        <v>6</v>
      </c>
      <c r="C9" s="10">
        <v>25</v>
      </c>
      <c r="D9" s="10">
        <v>0.89800000000000002</v>
      </c>
      <c r="E9" s="10">
        <f t="shared" si="2"/>
        <v>8.9800000000000004E-4</v>
      </c>
      <c r="F9" s="10">
        <v>18.734999999999999</v>
      </c>
      <c r="G9" s="10">
        <v>1.8734999999999998E-2</v>
      </c>
      <c r="H9" s="10">
        <v>12.959</v>
      </c>
      <c r="I9" s="10">
        <f t="shared" si="0"/>
        <v>1.2959E-2</v>
      </c>
      <c r="J9" s="27">
        <f t="shared" si="3"/>
        <v>1.2061000000000001E-2</v>
      </c>
      <c r="K9" s="25"/>
      <c r="L9" s="30">
        <v>1.302E-2</v>
      </c>
      <c r="M9" s="11">
        <f t="shared" si="1"/>
        <v>1.2122000000000001E-2</v>
      </c>
      <c r="N9" s="11">
        <f t="shared" si="4"/>
        <v>-6.100000000000029E-5</v>
      </c>
      <c r="O9" s="14">
        <f t="shared" si="5"/>
        <v>-0.47071533297322549</v>
      </c>
      <c r="P9" s="37"/>
      <c r="Q9" s="81"/>
      <c r="S9" s="21"/>
    </row>
    <row r="10" spans="1:19" x14ac:dyDescent="0.25">
      <c r="A10" s="1"/>
      <c r="B10" s="8">
        <v>7</v>
      </c>
      <c r="C10" s="10">
        <v>30</v>
      </c>
      <c r="D10" s="10">
        <v>0.90100000000000002</v>
      </c>
      <c r="E10" s="10">
        <f t="shared" si="2"/>
        <v>9.01E-4</v>
      </c>
      <c r="F10" s="10">
        <v>22.454999999999998</v>
      </c>
      <c r="G10" s="10">
        <v>2.2454999999999999E-2</v>
      </c>
      <c r="H10" s="10">
        <v>16.163</v>
      </c>
      <c r="I10" s="10">
        <f t="shared" si="0"/>
        <v>1.6163E-2</v>
      </c>
      <c r="J10" s="27">
        <f t="shared" si="3"/>
        <v>1.5262E-2</v>
      </c>
      <c r="K10" s="25"/>
      <c r="L10" s="30">
        <v>1.306E-2</v>
      </c>
      <c r="M10" s="11">
        <f t="shared" si="1"/>
        <v>1.2159E-2</v>
      </c>
      <c r="N10" s="11">
        <f t="shared" si="4"/>
        <v>3.1029999999999999E-3</v>
      </c>
      <c r="O10" s="14">
        <f t="shared" si="5"/>
        <v>19.198168656808758</v>
      </c>
      <c r="P10" s="37"/>
      <c r="Q10" s="81"/>
      <c r="S10" s="21"/>
    </row>
    <row r="11" spans="1:19" x14ac:dyDescent="0.25">
      <c r="A11" s="1"/>
      <c r="B11" s="8">
        <v>8</v>
      </c>
      <c r="C11" s="10">
        <v>45</v>
      </c>
      <c r="D11" s="10">
        <v>0.878</v>
      </c>
      <c r="E11" s="10">
        <f t="shared" si="2"/>
        <v>8.7799999999999998E-4</v>
      </c>
      <c r="F11" s="10">
        <v>52.878999999999998</v>
      </c>
      <c r="G11" s="10">
        <v>5.2878999999999995E-2</v>
      </c>
      <c r="H11" s="10">
        <v>39.707000000000001</v>
      </c>
      <c r="I11" s="10">
        <f t="shared" si="0"/>
        <v>3.9706999999999999E-2</v>
      </c>
      <c r="J11" s="27">
        <f t="shared" si="3"/>
        <v>3.8829000000000002E-2</v>
      </c>
      <c r="K11" s="25"/>
      <c r="L11" s="30">
        <v>3.1323000000000004E-2</v>
      </c>
      <c r="M11" s="11">
        <f t="shared" si="1"/>
        <v>3.0445000000000003E-2</v>
      </c>
      <c r="N11" s="11">
        <f t="shared" si="4"/>
        <v>8.3839999999999991E-3</v>
      </c>
      <c r="O11" s="14">
        <f t="shared" si="5"/>
        <v>21.114664920542975</v>
      </c>
      <c r="P11" s="37"/>
      <c r="Q11" s="81"/>
      <c r="S11" s="21"/>
    </row>
    <row r="12" spans="1:19" x14ac:dyDescent="0.25">
      <c r="A12" s="1"/>
      <c r="B12" s="8">
        <v>9</v>
      </c>
      <c r="C12" s="10">
        <v>56.5</v>
      </c>
      <c r="D12" s="10">
        <v>0.89200000000000002</v>
      </c>
      <c r="E12" s="10">
        <f t="shared" si="2"/>
        <v>8.92E-4</v>
      </c>
      <c r="F12" s="10">
        <v>36.704000000000001</v>
      </c>
      <c r="G12" s="10">
        <v>3.6704000000000001E-2</v>
      </c>
      <c r="H12" s="10">
        <v>28.074999999999999</v>
      </c>
      <c r="I12" s="10">
        <f t="shared" si="0"/>
        <v>2.8074999999999999E-2</v>
      </c>
      <c r="J12" s="27">
        <f t="shared" si="3"/>
        <v>2.7182999999999999E-2</v>
      </c>
      <c r="K12" s="25"/>
      <c r="L12" s="30">
        <v>2.1120999999999997E-2</v>
      </c>
      <c r="M12" s="11">
        <f t="shared" si="1"/>
        <v>2.0228999999999997E-2</v>
      </c>
      <c r="N12" s="11">
        <f t="shared" si="4"/>
        <v>6.9540000000000018E-3</v>
      </c>
      <c r="O12" s="14">
        <f t="shared" si="5"/>
        <v>24.769367764915412</v>
      </c>
      <c r="P12" s="37"/>
      <c r="Q12" s="81"/>
      <c r="S12" s="21"/>
    </row>
    <row r="13" spans="1:19" x14ac:dyDescent="0.25">
      <c r="A13" s="1"/>
      <c r="B13" s="8">
        <v>10</v>
      </c>
      <c r="C13" s="10">
        <v>62.5</v>
      </c>
      <c r="D13" s="10">
        <v>0.88500000000000001</v>
      </c>
      <c r="E13" s="10">
        <f t="shared" si="2"/>
        <v>8.8500000000000004E-4</v>
      </c>
      <c r="F13" s="10">
        <v>27.295000000000002</v>
      </c>
      <c r="G13" s="10">
        <v>2.7295000000000003E-2</v>
      </c>
      <c r="H13" s="10">
        <v>20.247</v>
      </c>
      <c r="I13" s="10">
        <f t="shared" si="0"/>
        <v>2.0247000000000001E-2</v>
      </c>
      <c r="J13" s="27">
        <f t="shared" si="3"/>
        <v>1.9362000000000001E-2</v>
      </c>
      <c r="K13" s="25"/>
      <c r="L13" s="30">
        <v>1.7922E-2</v>
      </c>
      <c r="M13" s="11">
        <f t="shared" si="1"/>
        <v>1.7037E-2</v>
      </c>
      <c r="N13" s="11">
        <f t="shared" si="4"/>
        <v>2.3250000000000007E-3</v>
      </c>
      <c r="O13" s="14">
        <f t="shared" si="5"/>
        <v>11.483182693732408</v>
      </c>
      <c r="P13" s="37"/>
      <c r="Q13" s="81"/>
      <c r="S13" s="21"/>
    </row>
    <row r="14" spans="1:19" x14ac:dyDescent="0.25">
      <c r="A14" s="1"/>
      <c r="B14" s="8">
        <v>11</v>
      </c>
      <c r="C14" s="10">
        <v>67.5</v>
      </c>
      <c r="D14" s="10">
        <v>0.88800000000000001</v>
      </c>
      <c r="E14" s="10">
        <f t="shared" si="2"/>
        <v>8.8800000000000001E-4</v>
      </c>
      <c r="F14" s="10">
        <v>51.929000000000002</v>
      </c>
      <c r="G14" s="10">
        <v>5.1929000000000003E-2</v>
      </c>
      <c r="H14" s="10">
        <v>38.929000000000002</v>
      </c>
      <c r="I14" s="10">
        <f t="shared" si="0"/>
        <v>3.8929000000000005E-2</v>
      </c>
      <c r="J14" s="27">
        <f t="shared" si="3"/>
        <v>3.8041000000000005E-2</v>
      </c>
      <c r="K14" s="25"/>
      <c r="L14" s="30">
        <v>2.7562999999999997E-2</v>
      </c>
      <c r="M14" s="11">
        <f t="shared" si="1"/>
        <v>2.6674999999999997E-2</v>
      </c>
      <c r="N14" s="11">
        <f t="shared" si="4"/>
        <v>1.1366000000000008E-2</v>
      </c>
      <c r="O14" s="14">
        <f t="shared" si="5"/>
        <v>29.196742788152807</v>
      </c>
      <c r="P14" s="37"/>
      <c r="Q14" s="81"/>
      <c r="S14" s="21"/>
    </row>
    <row r="15" spans="1:19" x14ac:dyDescent="0.25">
      <c r="A15" s="1"/>
      <c r="B15" s="8">
        <v>12</v>
      </c>
      <c r="C15" s="10">
        <v>71.5</v>
      </c>
      <c r="D15" s="10">
        <v>0.88600000000000001</v>
      </c>
      <c r="E15" s="10">
        <f t="shared" si="2"/>
        <v>8.8599999999999996E-4</v>
      </c>
      <c r="F15" s="10">
        <v>32.53</v>
      </c>
      <c r="G15" s="10">
        <v>3.2530000000000003E-2</v>
      </c>
      <c r="H15" s="10">
        <v>23.960999999999999</v>
      </c>
      <c r="I15" s="10">
        <f t="shared" si="0"/>
        <v>2.3961E-2</v>
      </c>
      <c r="J15" s="27">
        <f t="shared" si="3"/>
        <v>2.3074999999999998E-2</v>
      </c>
      <c r="K15" s="25"/>
      <c r="L15" s="30">
        <v>1.8588999999999998E-2</v>
      </c>
      <c r="M15" s="11">
        <f t="shared" si="1"/>
        <v>1.7702999999999997E-2</v>
      </c>
      <c r="N15" s="11">
        <f t="shared" si="4"/>
        <v>5.3720000000000018E-3</v>
      </c>
      <c r="O15" s="14">
        <f t="shared" si="5"/>
        <v>22.419765452193154</v>
      </c>
      <c r="P15" s="37"/>
      <c r="Q15" s="81"/>
      <c r="S15" s="21"/>
    </row>
    <row r="16" spans="1:19" x14ac:dyDescent="0.25">
      <c r="A16" s="1"/>
      <c r="B16" s="8">
        <v>13</v>
      </c>
      <c r="C16" s="10">
        <v>76.5</v>
      </c>
      <c r="D16" s="10">
        <v>0.88600000000000001</v>
      </c>
      <c r="E16" s="10">
        <f t="shared" si="2"/>
        <v>8.8599999999999996E-4</v>
      </c>
      <c r="F16" s="10">
        <v>33.996000000000002</v>
      </c>
      <c r="G16" s="10">
        <v>3.3996000000000005E-2</v>
      </c>
      <c r="H16" s="10">
        <v>25.07</v>
      </c>
      <c r="I16" s="10">
        <f t="shared" si="0"/>
        <v>2.5070000000000002E-2</v>
      </c>
      <c r="J16" s="27">
        <f t="shared" si="3"/>
        <v>2.4184000000000001E-2</v>
      </c>
      <c r="K16" s="25"/>
      <c r="L16" s="30">
        <v>2.2210000000000001E-2</v>
      </c>
      <c r="M16" s="11">
        <f t="shared" si="1"/>
        <v>2.1323999999999999E-2</v>
      </c>
      <c r="N16" s="11">
        <f t="shared" si="4"/>
        <v>2.8600000000000014E-3</v>
      </c>
      <c r="O16" s="14">
        <f t="shared" si="5"/>
        <v>11.408057439170328</v>
      </c>
      <c r="P16" s="37"/>
      <c r="Q16" s="81"/>
      <c r="S16" s="21"/>
    </row>
    <row r="17" spans="1:19" x14ac:dyDescent="0.25">
      <c r="A17" s="1"/>
      <c r="B17" s="8">
        <v>14</v>
      </c>
      <c r="C17" s="10">
        <v>82</v>
      </c>
      <c r="D17" s="10">
        <v>0.89</v>
      </c>
      <c r="E17" s="10">
        <f t="shared" si="2"/>
        <v>8.9000000000000006E-4</v>
      </c>
      <c r="F17" s="10">
        <v>45.792999999999999</v>
      </c>
      <c r="G17" s="10">
        <v>4.5793E-2</v>
      </c>
      <c r="H17" s="10">
        <v>34.302999999999997</v>
      </c>
      <c r="I17" s="10">
        <f t="shared" si="0"/>
        <v>3.4303E-2</v>
      </c>
      <c r="J17" s="27">
        <f t="shared" si="3"/>
        <v>3.3412999999999998E-2</v>
      </c>
      <c r="K17" s="25"/>
      <c r="L17" s="30">
        <v>2.3952000000000001E-2</v>
      </c>
      <c r="M17" s="11">
        <f t="shared" si="1"/>
        <v>2.3062000000000003E-2</v>
      </c>
      <c r="N17" s="11">
        <f t="shared" si="4"/>
        <v>1.0350999999999996E-2</v>
      </c>
      <c r="O17" s="14">
        <f t="shared" si="5"/>
        <v>30.17520333498527</v>
      </c>
      <c r="P17" s="37"/>
      <c r="Q17" s="81"/>
      <c r="S17" s="21"/>
    </row>
    <row r="18" spans="1:19" ht="15.75" thickBot="1" x14ac:dyDescent="0.3">
      <c r="A18" s="2" t="s">
        <v>13</v>
      </c>
      <c r="B18" s="9">
        <v>15</v>
      </c>
      <c r="C18" s="12">
        <v>87</v>
      </c>
      <c r="D18" s="12">
        <v>0.88800000000000001</v>
      </c>
      <c r="E18" s="12">
        <f t="shared" si="2"/>
        <v>8.8800000000000001E-4</v>
      </c>
      <c r="F18" s="12">
        <v>48.213000000000001</v>
      </c>
      <c r="G18" s="12">
        <v>4.8212999999999999E-2</v>
      </c>
      <c r="H18" s="12">
        <v>36.286999999999999</v>
      </c>
      <c r="I18" s="12">
        <f>H18/1000</f>
        <v>3.6287E-2</v>
      </c>
      <c r="J18" s="28">
        <f t="shared" si="3"/>
        <v>3.5399E-2</v>
      </c>
      <c r="K18" s="25"/>
      <c r="L18" s="31">
        <v>1.7933000000000001E-2</v>
      </c>
      <c r="M18" s="32">
        <f t="shared" si="1"/>
        <v>1.7045000000000001E-2</v>
      </c>
      <c r="N18" s="32">
        <f t="shared" si="4"/>
        <v>1.8353999999999999E-2</v>
      </c>
      <c r="O18" s="15">
        <f t="shared" si="5"/>
        <v>50.580097555598428</v>
      </c>
      <c r="P18" s="37"/>
      <c r="Q18" s="81"/>
      <c r="S18" s="22"/>
    </row>
  </sheetData>
  <mergeCells count="6">
    <mergeCell ref="Q4:Q7"/>
    <mergeCell ref="Q8:Q10"/>
    <mergeCell ref="Q11:Q18"/>
    <mergeCell ref="S1:S2"/>
    <mergeCell ref="A1:J1"/>
    <mergeCell ref="L1:Q1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topLeftCell="A25" zoomScale="55" zoomScaleNormal="55" workbookViewId="0">
      <selection activeCell="L29" sqref="L29"/>
    </sheetView>
  </sheetViews>
  <sheetFormatPr defaultRowHeight="15" x14ac:dyDescent="0.25"/>
  <cols>
    <col min="1" max="1" width="10.28515625" bestFit="1" customWidth="1"/>
    <col min="2" max="2" width="7.5703125" bestFit="1" customWidth="1"/>
    <col min="3" max="3" width="22.140625" bestFit="1" customWidth="1"/>
    <col min="4" max="4" width="14.28515625" bestFit="1" customWidth="1"/>
    <col min="5" max="5" width="15.28515625" bestFit="1" customWidth="1"/>
    <col min="6" max="6" width="14.28515625" bestFit="1" customWidth="1"/>
    <col min="7" max="7" width="15.28515625" bestFit="1" customWidth="1"/>
    <col min="8" max="8" width="13.5703125" bestFit="1" customWidth="1"/>
    <col min="9" max="9" width="10.42578125" bestFit="1" customWidth="1"/>
    <col min="10" max="10" width="13.7109375" bestFit="1" customWidth="1"/>
    <col min="11" max="11" width="13.7109375" customWidth="1"/>
    <col min="12" max="12" width="18.28515625" bestFit="1" customWidth="1"/>
    <col min="13" max="13" width="10.42578125" bestFit="1" customWidth="1"/>
    <col min="14" max="14" width="11.5703125" bestFit="1" customWidth="1"/>
    <col min="15" max="15" width="18.28515625" bestFit="1" customWidth="1"/>
    <col min="16" max="16" width="12.85546875" bestFit="1" customWidth="1"/>
    <col min="17" max="17" width="15.7109375" bestFit="1" customWidth="1"/>
    <col min="18" max="18" width="23.28515625" bestFit="1" customWidth="1"/>
  </cols>
  <sheetData>
    <row r="1" spans="1:18" ht="15.75" thickBot="1" x14ac:dyDescent="0.3">
      <c r="A1" s="73" t="s">
        <v>25</v>
      </c>
      <c r="B1" s="74"/>
      <c r="C1" s="74"/>
      <c r="D1" s="74"/>
      <c r="E1" s="74"/>
      <c r="F1" s="74"/>
      <c r="G1" s="74"/>
      <c r="H1" s="74"/>
      <c r="I1" s="74"/>
      <c r="J1" s="75"/>
      <c r="L1" s="73" t="s">
        <v>26</v>
      </c>
      <c r="M1" s="74"/>
      <c r="N1" s="74"/>
      <c r="O1" s="74"/>
      <c r="P1" s="74"/>
      <c r="Q1" s="74"/>
      <c r="R1" s="75"/>
    </row>
    <row r="2" spans="1:18" ht="15.75" thickBot="1" x14ac:dyDescent="0.3"/>
    <row r="3" spans="1:18" ht="15.75" thickBot="1" x14ac:dyDescent="0.3">
      <c r="A3" s="4" t="s">
        <v>17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5</v>
      </c>
      <c r="G3" s="4" t="s">
        <v>6</v>
      </c>
      <c r="H3" s="4" t="s">
        <v>4</v>
      </c>
      <c r="I3" s="4" t="s">
        <v>7</v>
      </c>
      <c r="J3" s="4" t="s">
        <v>19</v>
      </c>
      <c r="K3" s="25"/>
      <c r="L3" s="33" t="s">
        <v>8</v>
      </c>
      <c r="M3" s="4" t="s">
        <v>27</v>
      </c>
      <c r="N3" s="3" t="s">
        <v>22</v>
      </c>
      <c r="O3" s="4" t="s">
        <v>15</v>
      </c>
      <c r="P3" s="35" t="s">
        <v>9</v>
      </c>
      <c r="Q3" s="36"/>
      <c r="R3" s="37"/>
    </row>
    <row r="4" spans="1:18" x14ac:dyDescent="0.25">
      <c r="A4" s="1" t="s">
        <v>12</v>
      </c>
      <c r="B4" s="8">
        <v>1</v>
      </c>
      <c r="C4" s="11">
        <v>0</v>
      </c>
      <c r="D4" s="11">
        <v>0.88300000000000001</v>
      </c>
      <c r="E4" s="11">
        <f>D4/1000</f>
        <v>8.83E-4</v>
      </c>
      <c r="F4" s="11">
        <v>29.931999999999999</v>
      </c>
      <c r="G4" s="11">
        <f>F4/1000</f>
        <v>2.9932E-2</v>
      </c>
      <c r="H4" s="11">
        <v>23.308</v>
      </c>
      <c r="I4" s="11">
        <f>H4/1000</f>
        <v>2.3307999999999999E-2</v>
      </c>
      <c r="J4" s="27">
        <f>I4-E4</f>
        <v>2.2425E-2</v>
      </c>
      <c r="K4" s="25"/>
      <c r="L4" s="29">
        <v>22.972000000000001</v>
      </c>
      <c r="M4" s="11">
        <f>L4/1000</f>
        <v>2.2972000000000003E-2</v>
      </c>
      <c r="N4" s="11">
        <f>M4-E4</f>
        <v>2.2089000000000004E-2</v>
      </c>
      <c r="O4" s="11">
        <f>J4-N4</f>
        <v>3.3599999999999602E-4</v>
      </c>
      <c r="P4" s="11">
        <f>(O4/J4)*100</f>
        <v>1.4983277591973065</v>
      </c>
      <c r="Q4" s="14"/>
      <c r="R4" s="81"/>
    </row>
    <row r="5" spans="1:18" x14ac:dyDescent="0.25">
      <c r="A5" s="1"/>
      <c r="B5" s="8">
        <v>2</v>
      </c>
      <c r="C5" s="10">
        <v>5</v>
      </c>
      <c r="D5" s="10">
        <v>0.88900000000000001</v>
      </c>
      <c r="E5" s="10">
        <f t="shared" ref="E5:E14" si="0">D5/1000</f>
        <v>8.8900000000000003E-4</v>
      </c>
      <c r="F5" s="10">
        <v>24.119</v>
      </c>
      <c r="G5" s="10">
        <f t="shared" ref="G5:G14" si="1">F5/1000</f>
        <v>2.4118999999999998E-2</v>
      </c>
      <c r="H5" s="10">
        <v>18.864000000000001</v>
      </c>
      <c r="I5" s="10">
        <f t="shared" ref="I5:I14" si="2">H5/1000</f>
        <v>1.8864000000000002E-2</v>
      </c>
      <c r="J5" s="27">
        <f t="shared" ref="J5:J14" si="3">I5-E5</f>
        <v>1.7975000000000001E-2</v>
      </c>
      <c r="K5" s="25"/>
      <c r="L5" s="30">
        <v>18.504000000000001</v>
      </c>
      <c r="M5" s="10">
        <f t="shared" ref="M5:M14" si="4">L5/1000</f>
        <v>1.8504E-2</v>
      </c>
      <c r="N5" s="10">
        <f t="shared" ref="N5:N14" si="5">M5-E5</f>
        <v>1.7614999999999999E-2</v>
      </c>
      <c r="O5" s="10">
        <f t="shared" ref="O5:O14" si="6">J5-N5</f>
        <v>3.6000000000000268E-4</v>
      </c>
      <c r="P5" s="10">
        <f t="shared" ref="P5:P14" si="7">(O5/J5)*100</f>
        <v>2.0027816411683039</v>
      </c>
      <c r="Q5" s="14"/>
      <c r="R5" s="81"/>
    </row>
    <row r="6" spans="1:18" x14ac:dyDescent="0.25">
      <c r="A6" s="1"/>
      <c r="B6" s="8">
        <v>3</v>
      </c>
      <c r="C6" s="10">
        <v>10</v>
      </c>
      <c r="D6" s="10">
        <v>0.872</v>
      </c>
      <c r="E6" s="10">
        <f t="shared" si="0"/>
        <v>8.7199999999999995E-4</v>
      </c>
      <c r="F6" s="10">
        <v>28.465</v>
      </c>
      <c r="G6" s="10">
        <f t="shared" si="1"/>
        <v>2.8465000000000001E-2</v>
      </c>
      <c r="H6" s="10">
        <v>21.545000000000002</v>
      </c>
      <c r="I6" s="10">
        <f t="shared" si="2"/>
        <v>2.1545000000000002E-2</v>
      </c>
      <c r="J6" s="27">
        <f t="shared" si="3"/>
        <v>2.0673E-2</v>
      </c>
      <c r="K6" s="25"/>
      <c r="L6" s="30">
        <v>17.696000000000002</v>
      </c>
      <c r="M6" s="10">
        <f t="shared" si="4"/>
        <v>1.7696E-2</v>
      </c>
      <c r="N6" s="10">
        <f t="shared" si="5"/>
        <v>1.6823999999999999E-2</v>
      </c>
      <c r="O6" s="10">
        <f t="shared" si="6"/>
        <v>3.8490000000000017E-3</v>
      </c>
      <c r="P6" s="10">
        <f t="shared" si="7"/>
        <v>18.618487882745619</v>
      </c>
      <c r="Q6" s="14"/>
      <c r="R6" s="81"/>
    </row>
    <row r="7" spans="1:18" x14ac:dyDescent="0.25">
      <c r="A7" s="1"/>
      <c r="B7" s="8">
        <v>4</v>
      </c>
      <c r="C7" s="10">
        <v>15</v>
      </c>
      <c r="D7" s="10">
        <v>0.871</v>
      </c>
      <c r="E7" s="10">
        <f t="shared" si="0"/>
        <v>8.7100000000000003E-4</v>
      </c>
      <c r="F7" s="10">
        <v>23.591000000000001</v>
      </c>
      <c r="G7" s="10">
        <f t="shared" si="1"/>
        <v>2.3591000000000001E-2</v>
      </c>
      <c r="H7" s="10">
        <v>16.305</v>
      </c>
      <c r="I7" s="10">
        <f t="shared" si="2"/>
        <v>1.6305E-2</v>
      </c>
      <c r="J7" s="27">
        <f t="shared" si="3"/>
        <v>1.5434E-2</v>
      </c>
      <c r="K7" s="25"/>
      <c r="L7" s="30">
        <v>15.117000000000001</v>
      </c>
      <c r="M7" s="10">
        <f t="shared" si="4"/>
        <v>1.5117E-2</v>
      </c>
      <c r="N7" s="10">
        <f t="shared" si="5"/>
        <v>1.4246E-2</v>
      </c>
      <c r="O7" s="10">
        <f t="shared" si="6"/>
        <v>1.1879999999999998E-3</v>
      </c>
      <c r="P7" s="10">
        <f t="shared" si="7"/>
        <v>7.69729169366334</v>
      </c>
      <c r="Q7" s="14"/>
      <c r="R7" s="81"/>
    </row>
    <row r="8" spans="1:18" x14ac:dyDescent="0.25">
      <c r="A8" s="1"/>
      <c r="B8" s="8">
        <v>5</v>
      </c>
      <c r="C8" s="10">
        <v>20</v>
      </c>
      <c r="D8" s="10">
        <v>0.88</v>
      </c>
      <c r="E8" s="10">
        <f t="shared" si="0"/>
        <v>8.8000000000000003E-4</v>
      </c>
      <c r="F8" s="10">
        <v>20.558</v>
      </c>
      <c r="G8" s="10">
        <f t="shared" si="1"/>
        <v>2.0558E-2</v>
      </c>
      <c r="H8" s="10">
        <v>14.067</v>
      </c>
      <c r="I8" s="10">
        <f t="shared" si="2"/>
        <v>1.4067E-2</v>
      </c>
      <c r="J8" s="27">
        <f t="shared" si="3"/>
        <v>1.3186999999999999E-2</v>
      </c>
      <c r="K8" s="25"/>
      <c r="L8" s="30">
        <v>13.875</v>
      </c>
      <c r="M8" s="10">
        <f t="shared" si="4"/>
        <v>1.3875E-2</v>
      </c>
      <c r="N8" s="10">
        <f t="shared" si="5"/>
        <v>1.2995E-2</v>
      </c>
      <c r="O8" s="10">
        <f t="shared" si="6"/>
        <v>1.9199999999999946E-4</v>
      </c>
      <c r="P8" s="10">
        <f t="shared" si="7"/>
        <v>1.4559793736255364</v>
      </c>
      <c r="Q8" s="14"/>
      <c r="R8" s="81"/>
    </row>
    <row r="9" spans="1:18" x14ac:dyDescent="0.25">
      <c r="A9" s="1"/>
      <c r="B9" s="8">
        <v>6</v>
      </c>
      <c r="C9" s="10">
        <v>25</v>
      </c>
      <c r="D9" s="10">
        <v>0.89800000000000002</v>
      </c>
      <c r="E9" s="10">
        <f t="shared" si="0"/>
        <v>8.9800000000000004E-4</v>
      </c>
      <c r="F9" s="10">
        <v>23.85</v>
      </c>
      <c r="G9" s="10">
        <f t="shared" si="1"/>
        <v>2.3850000000000003E-2</v>
      </c>
      <c r="H9" s="10">
        <v>17.088000000000001</v>
      </c>
      <c r="I9" s="10">
        <f t="shared" si="2"/>
        <v>1.7088000000000002E-2</v>
      </c>
      <c r="J9" s="27">
        <f t="shared" si="3"/>
        <v>1.6190000000000003E-2</v>
      </c>
      <c r="K9" s="25"/>
      <c r="L9" s="30">
        <v>16.46</v>
      </c>
      <c r="M9" s="10">
        <f t="shared" si="4"/>
        <v>1.6460000000000002E-2</v>
      </c>
      <c r="N9" s="10">
        <f t="shared" si="5"/>
        <v>1.5562000000000003E-2</v>
      </c>
      <c r="O9" s="10">
        <f t="shared" si="6"/>
        <v>6.2800000000000009E-4</v>
      </c>
      <c r="P9" s="10">
        <f t="shared" si="7"/>
        <v>3.8789376158122293</v>
      </c>
      <c r="Q9" s="14"/>
      <c r="R9" s="81"/>
    </row>
    <row r="10" spans="1:18" x14ac:dyDescent="0.25">
      <c r="A10" s="1"/>
      <c r="B10" s="8">
        <v>7</v>
      </c>
      <c r="C10" s="10">
        <v>30</v>
      </c>
      <c r="D10" s="10">
        <v>0.88</v>
      </c>
      <c r="E10" s="10">
        <f t="shared" si="0"/>
        <v>8.8000000000000003E-4</v>
      </c>
      <c r="F10" s="10">
        <v>22.004000000000001</v>
      </c>
      <c r="G10" s="10">
        <f t="shared" si="1"/>
        <v>2.2004000000000003E-2</v>
      </c>
      <c r="H10" s="10">
        <v>15.818</v>
      </c>
      <c r="I10" s="10">
        <f t="shared" si="2"/>
        <v>1.5817999999999999E-2</v>
      </c>
      <c r="J10" s="27">
        <f t="shared" si="3"/>
        <v>1.4937999999999998E-2</v>
      </c>
      <c r="K10" s="25"/>
      <c r="L10" s="30">
        <v>15.532999999999999</v>
      </c>
      <c r="M10" s="10">
        <f t="shared" si="4"/>
        <v>1.5533E-2</v>
      </c>
      <c r="N10" s="10">
        <f t="shared" si="5"/>
        <v>1.4652999999999999E-2</v>
      </c>
      <c r="O10" s="10">
        <f t="shared" si="6"/>
        <v>2.849999999999988E-4</v>
      </c>
      <c r="P10" s="10">
        <f t="shared" si="7"/>
        <v>1.9078859285044774</v>
      </c>
      <c r="Q10" s="14"/>
      <c r="R10" s="81"/>
    </row>
    <row r="11" spans="1:18" x14ac:dyDescent="0.25">
      <c r="A11" s="1"/>
      <c r="B11" s="8">
        <v>8</v>
      </c>
      <c r="C11" s="10">
        <v>35</v>
      </c>
      <c r="D11" s="10">
        <v>0.88</v>
      </c>
      <c r="E11" s="10">
        <f t="shared" si="0"/>
        <v>8.8000000000000003E-4</v>
      </c>
      <c r="F11" s="10">
        <v>17.513999999999999</v>
      </c>
      <c r="G11" s="10">
        <f t="shared" si="1"/>
        <v>1.7513999999999998E-2</v>
      </c>
      <c r="H11" s="10">
        <v>12.438000000000001</v>
      </c>
      <c r="I11" s="10">
        <f t="shared" si="2"/>
        <v>1.2438000000000001E-2</v>
      </c>
      <c r="J11" s="27">
        <f t="shared" si="3"/>
        <v>1.1558000000000001E-2</v>
      </c>
      <c r="K11" s="25"/>
      <c r="L11" s="30">
        <v>11.91</v>
      </c>
      <c r="M11" s="10">
        <f t="shared" si="4"/>
        <v>1.191E-2</v>
      </c>
      <c r="N11" s="10">
        <f t="shared" si="5"/>
        <v>1.103E-2</v>
      </c>
      <c r="O11" s="10">
        <f t="shared" si="6"/>
        <v>5.2800000000000069E-4</v>
      </c>
      <c r="P11" s="10">
        <f t="shared" si="7"/>
        <v>4.568264405606512</v>
      </c>
      <c r="Q11" s="14"/>
      <c r="R11" s="81"/>
    </row>
    <row r="12" spans="1:18" x14ac:dyDescent="0.25">
      <c r="A12" s="1"/>
      <c r="B12" s="8">
        <v>9</v>
      </c>
      <c r="C12" s="10">
        <v>40</v>
      </c>
      <c r="D12" s="10">
        <v>0.88600000000000001</v>
      </c>
      <c r="E12" s="10">
        <f t="shared" si="0"/>
        <v>8.8599999999999996E-4</v>
      </c>
      <c r="F12" s="10">
        <v>39.31</v>
      </c>
      <c r="G12" s="10">
        <f t="shared" si="1"/>
        <v>3.9310000000000005E-2</v>
      </c>
      <c r="H12" s="10">
        <v>29.856999999999999</v>
      </c>
      <c r="I12" s="10">
        <f t="shared" si="2"/>
        <v>2.9856999999999998E-2</v>
      </c>
      <c r="J12" s="27">
        <f t="shared" si="3"/>
        <v>2.8970999999999997E-2</v>
      </c>
      <c r="K12" s="25"/>
      <c r="L12" s="30">
        <v>22.285</v>
      </c>
      <c r="M12" s="10">
        <f t="shared" si="4"/>
        <v>2.2284999999999999E-2</v>
      </c>
      <c r="N12" s="10">
        <f t="shared" si="5"/>
        <v>2.1398999999999998E-2</v>
      </c>
      <c r="O12" s="10">
        <f t="shared" si="6"/>
        <v>7.5719999999999989E-3</v>
      </c>
      <c r="P12" s="10">
        <f t="shared" si="7"/>
        <v>26.1364813088951</v>
      </c>
      <c r="Q12" s="14"/>
      <c r="R12" s="81"/>
    </row>
    <row r="13" spans="1:18" x14ac:dyDescent="0.25">
      <c r="A13" s="1"/>
      <c r="B13" s="8">
        <v>10</v>
      </c>
      <c r="C13" s="10">
        <v>45</v>
      </c>
      <c r="D13" s="10">
        <v>0.88</v>
      </c>
      <c r="E13" s="10">
        <f t="shared" si="0"/>
        <v>8.8000000000000003E-4</v>
      </c>
      <c r="F13" s="10">
        <v>28.713000000000001</v>
      </c>
      <c r="G13" s="10">
        <f t="shared" si="1"/>
        <v>2.8713000000000002E-2</v>
      </c>
      <c r="H13" s="10">
        <v>21.582999999999998</v>
      </c>
      <c r="I13" s="10">
        <f t="shared" si="2"/>
        <v>2.1582999999999998E-2</v>
      </c>
      <c r="J13" s="27">
        <f t="shared" si="3"/>
        <v>2.0702999999999999E-2</v>
      </c>
      <c r="K13" s="25"/>
      <c r="L13" s="30">
        <v>19.32</v>
      </c>
      <c r="M13" s="10">
        <f t="shared" si="4"/>
        <v>1.932E-2</v>
      </c>
      <c r="N13" s="10">
        <f t="shared" si="5"/>
        <v>1.8440000000000002E-2</v>
      </c>
      <c r="O13" s="10">
        <f t="shared" si="6"/>
        <v>2.2629999999999977E-3</v>
      </c>
      <c r="P13" s="10">
        <f t="shared" si="7"/>
        <v>10.93078297831231</v>
      </c>
      <c r="Q13" s="14"/>
      <c r="R13" s="81"/>
    </row>
    <row r="14" spans="1:18" ht="15.75" thickBot="1" x14ac:dyDescent="0.3">
      <c r="A14" s="2" t="s">
        <v>16</v>
      </c>
      <c r="B14" s="9">
        <v>11</v>
      </c>
      <c r="C14" s="12">
        <v>50</v>
      </c>
      <c r="D14" s="12">
        <v>0.88300000000000001</v>
      </c>
      <c r="E14" s="12">
        <f t="shared" si="0"/>
        <v>8.83E-4</v>
      </c>
      <c r="F14" s="12">
        <v>35.825000000000003</v>
      </c>
      <c r="G14" s="12">
        <f t="shared" si="1"/>
        <v>3.5825000000000003E-2</v>
      </c>
      <c r="H14" s="12">
        <v>28.178999999999998</v>
      </c>
      <c r="I14" s="12">
        <f t="shared" si="2"/>
        <v>2.8178999999999999E-2</v>
      </c>
      <c r="J14" s="34">
        <f t="shared" si="3"/>
        <v>2.7296000000000001E-2</v>
      </c>
      <c r="K14" s="25"/>
      <c r="L14" s="31">
        <v>22.998999999999999</v>
      </c>
      <c r="M14" s="12">
        <f t="shared" si="4"/>
        <v>2.2998999999999999E-2</v>
      </c>
      <c r="N14" s="12">
        <f t="shared" si="5"/>
        <v>2.2116E-2</v>
      </c>
      <c r="O14" s="12">
        <f t="shared" si="6"/>
        <v>5.1800000000000006E-3</v>
      </c>
      <c r="P14" s="12">
        <f t="shared" si="7"/>
        <v>18.977139507620166</v>
      </c>
      <c r="Q14" s="15"/>
      <c r="R14" s="81"/>
    </row>
    <row r="15" spans="1:18" ht="15.75" thickBot="1" x14ac:dyDescent="0.3">
      <c r="R15" s="7"/>
    </row>
    <row r="16" spans="1:18" ht="15.75" thickBot="1" x14ac:dyDescent="0.3">
      <c r="A16" s="73" t="s">
        <v>28</v>
      </c>
      <c r="B16" s="74"/>
      <c r="C16" s="74"/>
      <c r="D16" s="74"/>
      <c r="E16" s="74"/>
      <c r="F16" s="74"/>
      <c r="G16" s="74"/>
      <c r="H16" s="74"/>
      <c r="I16" s="74"/>
      <c r="J16" s="75"/>
      <c r="L16" s="73" t="s">
        <v>26</v>
      </c>
      <c r="M16" s="74"/>
      <c r="N16" s="74"/>
      <c r="O16" s="74"/>
      <c r="P16" s="74"/>
      <c r="Q16" s="74"/>
      <c r="R16" s="75"/>
    </row>
    <row r="17" spans="1:18" ht="15.75" thickBot="1" x14ac:dyDescent="0.3">
      <c r="R17" s="7"/>
    </row>
    <row r="18" spans="1:18" ht="15.75" thickBot="1" x14ac:dyDescent="0.3">
      <c r="A18" s="4" t="s">
        <v>18</v>
      </c>
      <c r="B18" s="4" t="s">
        <v>0</v>
      </c>
      <c r="C18" s="4" t="s">
        <v>1</v>
      </c>
      <c r="D18" s="4" t="s">
        <v>2</v>
      </c>
      <c r="E18" s="4" t="s">
        <v>3</v>
      </c>
      <c r="F18" s="4" t="s">
        <v>5</v>
      </c>
      <c r="G18" s="4" t="s">
        <v>6</v>
      </c>
      <c r="H18" s="4" t="s">
        <v>4</v>
      </c>
      <c r="I18" s="4" t="s">
        <v>7</v>
      </c>
      <c r="J18" s="33" t="s">
        <v>19</v>
      </c>
      <c r="K18" s="25"/>
      <c r="L18" s="33" t="s">
        <v>8</v>
      </c>
      <c r="M18" s="4" t="s">
        <v>27</v>
      </c>
      <c r="N18" s="3" t="s">
        <v>22</v>
      </c>
      <c r="O18" s="4" t="s">
        <v>15</v>
      </c>
      <c r="P18" s="35" t="s">
        <v>9</v>
      </c>
      <c r="Q18" s="3"/>
      <c r="R18" s="5"/>
    </row>
    <row r="19" spans="1:18" x14ac:dyDescent="0.25">
      <c r="A19" s="1" t="s">
        <v>20</v>
      </c>
      <c r="B19" s="8">
        <v>1</v>
      </c>
      <c r="C19" s="11">
        <v>55</v>
      </c>
      <c r="D19" s="11">
        <v>0.88100000000000001</v>
      </c>
      <c r="E19" s="11">
        <f>D19/1000</f>
        <v>8.8100000000000006E-4</v>
      </c>
      <c r="F19" s="11">
        <v>24.446999999999999</v>
      </c>
      <c r="G19" s="11">
        <f>F19/1000</f>
        <v>2.4447E-2</v>
      </c>
      <c r="H19" s="11">
        <v>18.446999999999999</v>
      </c>
      <c r="I19" s="11">
        <f>H19/1000</f>
        <v>1.8446999999999998E-2</v>
      </c>
      <c r="J19" s="11">
        <f>I19-E19</f>
        <v>1.7565999999999998E-2</v>
      </c>
      <c r="K19" s="25"/>
      <c r="L19" s="29">
        <v>18.084</v>
      </c>
      <c r="M19" s="11">
        <f>L19/1000</f>
        <v>1.8083999999999999E-2</v>
      </c>
      <c r="N19" s="11">
        <f>M19-E19</f>
        <v>1.7203E-2</v>
      </c>
      <c r="O19" s="11">
        <f>J19-N19</f>
        <v>3.6299999999999874E-4</v>
      </c>
      <c r="P19" s="11">
        <f>(O19/J19)*100</f>
        <v>2.0664920869862167</v>
      </c>
      <c r="Q19" s="11"/>
      <c r="R19" s="76"/>
    </row>
    <row r="20" spans="1:18" x14ac:dyDescent="0.25">
      <c r="A20" s="1"/>
      <c r="B20" s="8">
        <v>2</v>
      </c>
      <c r="C20" s="10">
        <v>60</v>
      </c>
      <c r="D20" s="10">
        <v>0.878</v>
      </c>
      <c r="E20" s="10">
        <f t="shared" ref="E20:E38" si="8">D20/1000</f>
        <v>8.7799999999999998E-4</v>
      </c>
      <c r="F20" s="10">
        <v>29.047999999999998</v>
      </c>
      <c r="G20" s="10">
        <f t="shared" ref="G20:G38" si="9">F20/1000</f>
        <v>2.9047999999999997E-2</v>
      </c>
      <c r="H20" s="10">
        <v>21.803000000000001</v>
      </c>
      <c r="I20" s="10">
        <f t="shared" ref="I20:I38" si="10">H20/1000</f>
        <v>2.1802999999999999E-2</v>
      </c>
      <c r="J20" s="11">
        <f t="shared" ref="J20:J38" si="11">I20-E20</f>
        <v>2.0924999999999999E-2</v>
      </c>
      <c r="K20" s="25"/>
      <c r="L20" s="30">
        <v>20.690999999999999</v>
      </c>
      <c r="M20" s="10">
        <f t="shared" ref="M20:M38" si="12">L20/1000</f>
        <v>2.0690999999999998E-2</v>
      </c>
      <c r="N20" s="10">
        <f t="shared" ref="N20:N38" si="13">M20-E20</f>
        <v>1.9812999999999997E-2</v>
      </c>
      <c r="O20" s="10">
        <f t="shared" ref="O20:O38" si="14">J20-N20</f>
        <v>1.1120000000000019E-3</v>
      </c>
      <c r="P20" s="10">
        <f t="shared" ref="P20:P38" si="15">(O20/J20)*100</f>
        <v>5.3142174432497109</v>
      </c>
      <c r="Q20" s="10"/>
      <c r="R20" s="77"/>
    </row>
    <row r="21" spans="1:18" x14ac:dyDescent="0.25">
      <c r="A21" s="1"/>
      <c r="B21" s="8">
        <v>3</v>
      </c>
      <c r="C21" s="11">
        <v>65</v>
      </c>
      <c r="D21" s="10">
        <v>0.879</v>
      </c>
      <c r="E21" s="10">
        <f t="shared" si="8"/>
        <v>8.7900000000000001E-4</v>
      </c>
      <c r="F21" s="10">
        <v>27.911000000000001</v>
      </c>
      <c r="G21" s="10">
        <f t="shared" si="9"/>
        <v>2.7911000000000002E-2</v>
      </c>
      <c r="H21" s="10">
        <v>21.344999999999999</v>
      </c>
      <c r="I21" s="10">
        <f t="shared" si="10"/>
        <v>2.1344999999999999E-2</v>
      </c>
      <c r="J21" s="10">
        <f t="shared" si="11"/>
        <v>2.0465999999999998E-2</v>
      </c>
      <c r="K21" s="25"/>
      <c r="L21" s="30">
        <v>20.288</v>
      </c>
      <c r="M21" s="10">
        <f t="shared" si="12"/>
        <v>2.0288E-2</v>
      </c>
      <c r="N21" s="10">
        <f t="shared" si="13"/>
        <v>1.9408999999999999E-2</v>
      </c>
      <c r="O21" s="10">
        <f t="shared" si="14"/>
        <v>1.0569999999999989E-3</v>
      </c>
      <c r="P21" s="10">
        <f t="shared" si="15"/>
        <v>5.1646633440828644</v>
      </c>
      <c r="Q21" s="10"/>
      <c r="R21" s="77"/>
    </row>
    <row r="22" spans="1:18" x14ac:dyDescent="0.25">
      <c r="A22" s="1"/>
      <c r="B22" s="8">
        <v>4</v>
      </c>
      <c r="C22" s="10">
        <v>70</v>
      </c>
      <c r="D22" s="10">
        <v>0.88400000000000001</v>
      </c>
      <c r="E22" s="10">
        <f t="shared" si="8"/>
        <v>8.8400000000000002E-4</v>
      </c>
      <c r="F22" s="10">
        <v>24.01</v>
      </c>
      <c r="G22" s="10">
        <f t="shared" si="9"/>
        <v>2.401E-2</v>
      </c>
      <c r="H22" s="10">
        <v>18.498000000000001</v>
      </c>
      <c r="I22" s="10">
        <f t="shared" si="10"/>
        <v>1.8498000000000001E-2</v>
      </c>
      <c r="J22" s="10">
        <f t="shared" si="11"/>
        <v>1.7614000000000001E-2</v>
      </c>
      <c r="K22" s="25"/>
      <c r="L22" s="30">
        <v>17.385000000000002</v>
      </c>
      <c r="M22" s="10">
        <f t="shared" si="12"/>
        <v>1.7385000000000001E-2</v>
      </c>
      <c r="N22" s="10">
        <f t="shared" si="13"/>
        <v>1.6501000000000002E-2</v>
      </c>
      <c r="O22" s="10">
        <f t="shared" si="14"/>
        <v>1.1129999999999994E-3</v>
      </c>
      <c r="P22" s="10">
        <f t="shared" si="15"/>
        <v>6.3188372885204913</v>
      </c>
      <c r="Q22" s="10"/>
      <c r="R22" s="77"/>
    </row>
    <row r="23" spans="1:18" x14ac:dyDescent="0.25">
      <c r="A23" s="1"/>
      <c r="B23" s="8">
        <v>5</v>
      </c>
      <c r="C23" s="11">
        <v>75</v>
      </c>
      <c r="D23" s="10">
        <v>0.88800000000000001</v>
      </c>
      <c r="E23" s="10">
        <f t="shared" si="8"/>
        <v>8.8800000000000001E-4</v>
      </c>
      <c r="F23" s="10">
        <v>22.981999999999999</v>
      </c>
      <c r="G23" s="10">
        <f t="shared" si="9"/>
        <v>2.2981999999999999E-2</v>
      </c>
      <c r="H23" s="10">
        <v>17.675999999999998</v>
      </c>
      <c r="I23" s="10">
        <f t="shared" si="10"/>
        <v>1.7675999999999997E-2</v>
      </c>
      <c r="J23" s="10">
        <f t="shared" si="11"/>
        <v>1.6787999999999997E-2</v>
      </c>
      <c r="K23" s="25"/>
      <c r="L23" s="30">
        <v>17.356000000000002</v>
      </c>
      <c r="M23" s="10">
        <f t="shared" si="12"/>
        <v>1.7356000000000003E-2</v>
      </c>
      <c r="N23" s="10">
        <f t="shared" si="13"/>
        <v>1.6468000000000003E-2</v>
      </c>
      <c r="O23" s="10">
        <f t="shared" si="14"/>
        <v>3.199999999999939E-4</v>
      </c>
      <c r="P23" s="10">
        <f t="shared" si="15"/>
        <v>1.9061234214915055</v>
      </c>
      <c r="Q23" s="10"/>
      <c r="R23" s="77"/>
    </row>
    <row r="24" spans="1:18" x14ac:dyDescent="0.25">
      <c r="A24" s="1"/>
      <c r="B24" s="8">
        <v>6</v>
      </c>
      <c r="C24" s="10">
        <v>80</v>
      </c>
      <c r="D24" s="10">
        <v>0.874</v>
      </c>
      <c r="E24" s="10">
        <f t="shared" si="8"/>
        <v>8.7399999999999999E-4</v>
      </c>
      <c r="F24" s="10">
        <v>27.417000000000002</v>
      </c>
      <c r="G24" s="10">
        <f t="shared" si="9"/>
        <v>2.7417E-2</v>
      </c>
      <c r="H24" s="10">
        <v>21.126000000000001</v>
      </c>
      <c r="I24" s="10">
        <f t="shared" si="10"/>
        <v>2.1126000000000002E-2</v>
      </c>
      <c r="J24" s="10">
        <f t="shared" si="11"/>
        <v>2.0252000000000003E-2</v>
      </c>
      <c r="K24" s="25"/>
      <c r="L24" s="30">
        <v>20.260999999999999</v>
      </c>
      <c r="M24" s="10">
        <f t="shared" si="12"/>
        <v>2.0260999999999998E-2</v>
      </c>
      <c r="N24" s="10">
        <f t="shared" si="13"/>
        <v>1.9386999999999998E-2</v>
      </c>
      <c r="O24" s="10">
        <f t="shared" si="14"/>
        <v>8.6500000000000465E-4</v>
      </c>
      <c r="P24" s="10">
        <f t="shared" si="15"/>
        <v>4.2711830930278714</v>
      </c>
      <c r="Q24" s="10"/>
      <c r="R24" s="77"/>
    </row>
    <row r="25" spans="1:18" x14ac:dyDescent="0.25">
      <c r="A25" s="1"/>
      <c r="B25" s="8">
        <v>7</v>
      </c>
      <c r="C25" s="11">
        <v>85</v>
      </c>
      <c r="D25" s="10">
        <v>0.88500000000000001</v>
      </c>
      <c r="E25" s="10">
        <f t="shared" si="8"/>
        <v>8.8500000000000004E-4</v>
      </c>
      <c r="F25" s="10">
        <v>23.753</v>
      </c>
      <c r="G25" s="10">
        <f t="shared" si="9"/>
        <v>2.3753E-2</v>
      </c>
      <c r="H25" s="10">
        <v>18.245000000000001</v>
      </c>
      <c r="I25" s="10">
        <f t="shared" si="10"/>
        <v>1.8245000000000001E-2</v>
      </c>
      <c r="J25" s="10">
        <f t="shared" si="11"/>
        <v>1.736E-2</v>
      </c>
      <c r="K25" s="25"/>
      <c r="L25" s="30">
        <v>18.334</v>
      </c>
      <c r="M25" s="10">
        <f t="shared" si="12"/>
        <v>1.8334E-2</v>
      </c>
      <c r="N25" s="10">
        <f t="shared" si="13"/>
        <v>1.7448999999999999E-2</v>
      </c>
      <c r="O25" s="10">
        <f t="shared" si="14"/>
        <v>-8.8999999999998802E-5</v>
      </c>
      <c r="P25" s="10">
        <f t="shared" si="15"/>
        <v>-0.51267281105990092</v>
      </c>
      <c r="Q25" s="10"/>
      <c r="R25" s="77"/>
    </row>
    <row r="26" spans="1:18" x14ac:dyDescent="0.25">
      <c r="A26" s="1"/>
      <c r="B26" s="8">
        <v>8</v>
      </c>
      <c r="C26" s="10">
        <v>90</v>
      </c>
      <c r="D26" s="10">
        <v>0.89700000000000002</v>
      </c>
      <c r="E26" s="10">
        <f t="shared" si="8"/>
        <v>8.9700000000000001E-4</v>
      </c>
      <c r="F26" s="10">
        <v>23.117999999999999</v>
      </c>
      <c r="G26" s="10">
        <f t="shared" si="9"/>
        <v>2.3118E-2</v>
      </c>
      <c r="H26" s="10">
        <v>17.815999999999999</v>
      </c>
      <c r="I26" s="10">
        <f t="shared" si="10"/>
        <v>1.7815999999999999E-2</v>
      </c>
      <c r="J26" s="10">
        <f t="shared" si="11"/>
        <v>1.6919E-2</v>
      </c>
      <c r="K26" s="25"/>
      <c r="L26" s="30">
        <v>17.815999999999999</v>
      </c>
      <c r="M26" s="10">
        <f t="shared" si="12"/>
        <v>1.7815999999999999E-2</v>
      </c>
      <c r="N26" s="10">
        <f t="shared" si="13"/>
        <v>1.6919E-2</v>
      </c>
      <c r="O26" s="10">
        <f t="shared" si="14"/>
        <v>0</v>
      </c>
      <c r="P26" s="10">
        <f t="shared" si="15"/>
        <v>0</v>
      </c>
      <c r="Q26" s="10"/>
      <c r="R26" s="77"/>
    </row>
    <row r="27" spans="1:18" x14ac:dyDescent="0.25">
      <c r="A27" s="1"/>
      <c r="B27" s="8">
        <v>9</v>
      </c>
      <c r="C27" s="11">
        <v>95</v>
      </c>
      <c r="D27" s="10">
        <v>0.878</v>
      </c>
      <c r="E27" s="10">
        <f t="shared" si="8"/>
        <v>8.7799999999999998E-4</v>
      </c>
      <c r="F27" s="10">
        <v>21.867000000000001</v>
      </c>
      <c r="G27" s="10">
        <f t="shared" si="9"/>
        <v>2.1867000000000001E-2</v>
      </c>
      <c r="H27" s="10">
        <v>16.920000000000002</v>
      </c>
      <c r="I27" s="10">
        <f t="shared" si="10"/>
        <v>1.6920000000000001E-2</v>
      </c>
      <c r="J27" s="10">
        <f t="shared" si="11"/>
        <v>1.6042000000000001E-2</v>
      </c>
      <c r="K27" s="25"/>
      <c r="L27" s="30">
        <v>16.933</v>
      </c>
      <c r="M27" s="10">
        <f t="shared" si="12"/>
        <v>1.6933E-2</v>
      </c>
      <c r="N27" s="10">
        <f t="shared" si="13"/>
        <v>1.6055E-2</v>
      </c>
      <c r="O27" s="10">
        <f t="shared" si="14"/>
        <v>-1.2999999999999123E-5</v>
      </c>
      <c r="P27" s="10">
        <f t="shared" si="15"/>
        <v>-8.1037277147482378E-2</v>
      </c>
      <c r="Q27" s="10"/>
      <c r="R27" s="77"/>
    </row>
    <row r="28" spans="1:18" x14ac:dyDescent="0.25">
      <c r="A28" s="1"/>
      <c r="B28" s="8">
        <v>10</v>
      </c>
      <c r="C28" s="10">
        <v>100</v>
      </c>
      <c r="D28" s="10">
        <v>0.874</v>
      </c>
      <c r="E28" s="10">
        <f t="shared" si="8"/>
        <v>8.7399999999999999E-4</v>
      </c>
      <c r="F28" s="10">
        <v>25.030999999999999</v>
      </c>
      <c r="G28" s="10">
        <f t="shared" si="9"/>
        <v>2.5030999999999998E-2</v>
      </c>
      <c r="H28" s="10">
        <v>19.05</v>
      </c>
      <c r="I28" s="10">
        <f t="shared" si="10"/>
        <v>1.9050000000000001E-2</v>
      </c>
      <c r="J28" s="10">
        <f t="shared" si="11"/>
        <v>1.8176000000000001E-2</v>
      </c>
      <c r="K28" s="25"/>
      <c r="L28" s="30">
        <v>18.084</v>
      </c>
      <c r="M28" s="10">
        <f t="shared" si="12"/>
        <v>1.8083999999999999E-2</v>
      </c>
      <c r="N28" s="10">
        <f t="shared" si="13"/>
        <v>1.721E-2</v>
      </c>
      <c r="O28" s="10">
        <f t="shared" si="14"/>
        <v>9.6600000000000158E-4</v>
      </c>
      <c r="P28" s="10">
        <f t="shared" si="15"/>
        <v>5.3147007042253609</v>
      </c>
      <c r="Q28" s="10"/>
      <c r="R28" s="77"/>
    </row>
    <row r="29" spans="1:18" x14ac:dyDescent="0.25">
      <c r="B29" s="8">
        <v>11</v>
      </c>
      <c r="C29" s="11">
        <v>105</v>
      </c>
      <c r="D29" s="10">
        <v>0.88200000000000001</v>
      </c>
      <c r="E29" s="10">
        <f t="shared" si="8"/>
        <v>8.8199999999999997E-4</v>
      </c>
      <c r="F29" s="10">
        <v>20.506</v>
      </c>
      <c r="G29" s="10">
        <f t="shared" si="9"/>
        <v>2.0506E-2</v>
      </c>
      <c r="H29" s="10">
        <v>15.707000000000001</v>
      </c>
      <c r="I29" s="10">
        <f t="shared" si="10"/>
        <v>1.5707000000000002E-2</v>
      </c>
      <c r="J29" s="10">
        <f t="shared" si="11"/>
        <v>1.4825000000000001E-2</v>
      </c>
      <c r="K29" s="25"/>
      <c r="L29" s="30">
        <v>15.746</v>
      </c>
      <c r="M29" s="10">
        <f t="shared" si="12"/>
        <v>1.5746E-2</v>
      </c>
      <c r="N29" s="10">
        <f t="shared" si="13"/>
        <v>1.4863999999999999E-2</v>
      </c>
      <c r="O29" s="10">
        <f t="shared" si="14"/>
        <v>-3.899999999999737E-5</v>
      </c>
      <c r="P29" s="10">
        <f t="shared" si="15"/>
        <v>-0.26306913996625542</v>
      </c>
      <c r="Q29" s="10"/>
      <c r="R29" s="77"/>
    </row>
    <row r="30" spans="1:18" x14ac:dyDescent="0.25">
      <c r="B30" s="8">
        <v>12</v>
      </c>
      <c r="C30" s="10">
        <v>110</v>
      </c>
      <c r="D30" s="16">
        <v>0.88100000000000001</v>
      </c>
      <c r="E30" s="16">
        <f t="shared" si="8"/>
        <v>8.8100000000000006E-4</v>
      </c>
      <c r="F30" s="16">
        <v>26.417000000000002</v>
      </c>
      <c r="G30" s="16">
        <f t="shared" si="9"/>
        <v>2.6417000000000003E-2</v>
      </c>
      <c r="H30" s="16">
        <v>20.170000000000002</v>
      </c>
      <c r="I30" s="16">
        <f t="shared" si="10"/>
        <v>2.017E-2</v>
      </c>
      <c r="J30" s="10">
        <f t="shared" si="11"/>
        <v>1.9289000000000001E-2</v>
      </c>
      <c r="K30" s="25"/>
      <c r="L30" s="30">
        <v>19.946999999999999</v>
      </c>
      <c r="M30" s="10">
        <f t="shared" si="12"/>
        <v>1.9946999999999999E-2</v>
      </c>
      <c r="N30" s="10">
        <f t="shared" si="13"/>
        <v>1.9066E-2</v>
      </c>
      <c r="O30" s="10">
        <f t="shared" si="14"/>
        <v>2.2300000000000098E-4</v>
      </c>
      <c r="P30" s="10">
        <f t="shared" si="15"/>
        <v>1.1560993312250556</v>
      </c>
      <c r="Q30" s="10"/>
      <c r="R30" s="77"/>
    </row>
    <row r="31" spans="1:18" x14ac:dyDescent="0.25">
      <c r="B31" s="8">
        <v>13</v>
      </c>
      <c r="C31" s="11">
        <v>115</v>
      </c>
      <c r="D31" s="16">
        <v>0.88500000000000001</v>
      </c>
      <c r="E31" s="16">
        <f t="shared" si="8"/>
        <v>8.8500000000000004E-4</v>
      </c>
      <c r="F31" s="16">
        <v>25.128</v>
      </c>
      <c r="G31" s="16">
        <f t="shared" si="9"/>
        <v>2.5128000000000001E-2</v>
      </c>
      <c r="H31" s="16">
        <v>18.907</v>
      </c>
      <c r="I31" s="16">
        <f t="shared" si="10"/>
        <v>1.8907E-2</v>
      </c>
      <c r="J31" s="10">
        <f t="shared" si="11"/>
        <v>1.8022E-2</v>
      </c>
      <c r="K31" s="25"/>
      <c r="L31" s="30">
        <v>18.943999999999999</v>
      </c>
      <c r="M31" s="10">
        <f t="shared" si="12"/>
        <v>1.8943999999999999E-2</v>
      </c>
      <c r="N31" s="10">
        <f t="shared" si="13"/>
        <v>1.8058999999999999E-2</v>
      </c>
      <c r="O31" s="10">
        <f t="shared" si="14"/>
        <v>-3.6999999999998839E-5</v>
      </c>
      <c r="P31" s="10">
        <f t="shared" si="15"/>
        <v>-0.20530462767727689</v>
      </c>
      <c r="Q31" s="10"/>
      <c r="R31" s="77"/>
    </row>
    <row r="32" spans="1:18" x14ac:dyDescent="0.25">
      <c r="B32" s="8">
        <v>14</v>
      </c>
      <c r="C32" s="10">
        <v>120</v>
      </c>
      <c r="D32" s="16">
        <v>0.878</v>
      </c>
      <c r="E32" s="16">
        <f t="shared" si="8"/>
        <v>8.7799999999999998E-4</v>
      </c>
      <c r="F32" s="16">
        <v>29.225000000000001</v>
      </c>
      <c r="G32" s="16">
        <f t="shared" si="9"/>
        <v>2.9225000000000001E-2</v>
      </c>
      <c r="H32" s="16">
        <v>22.39</v>
      </c>
      <c r="I32" s="16">
        <f t="shared" si="10"/>
        <v>2.239E-2</v>
      </c>
      <c r="J32" s="10">
        <f t="shared" si="11"/>
        <v>2.1512E-2</v>
      </c>
      <c r="K32" s="25"/>
      <c r="L32" s="30">
        <v>20.972000000000001</v>
      </c>
      <c r="M32" s="10">
        <f t="shared" si="12"/>
        <v>2.0972000000000001E-2</v>
      </c>
      <c r="N32" s="10">
        <f t="shared" si="13"/>
        <v>2.0094000000000001E-2</v>
      </c>
      <c r="O32" s="10">
        <f t="shared" si="14"/>
        <v>1.4179999999999991E-3</v>
      </c>
      <c r="P32" s="10">
        <f t="shared" si="15"/>
        <v>6.5916697657121563</v>
      </c>
      <c r="Q32" s="10"/>
      <c r="R32" s="77"/>
    </row>
    <row r="33" spans="1:18" x14ac:dyDescent="0.25">
      <c r="B33" s="8">
        <v>15</v>
      </c>
      <c r="C33" s="11">
        <v>125</v>
      </c>
      <c r="D33" s="16">
        <v>0.88100000000000001</v>
      </c>
      <c r="E33" s="16">
        <f t="shared" si="8"/>
        <v>8.8100000000000006E-4</v>
      </c>
      <c r="F33" s="16">
        <v>24.914000000000001</v>
      </c>
      <c r="G33" s="16">
        <f t="shared" si="9"/>
        <v>2.4914000000000002E-2</v>
      </c>
      <c r="H33" s="16">
        <v>18.908000000000001</v>
      </c>
      <c r="I33" s="16">
        <f t="shared" si="10"/>
        <v>1.8908000000000001E-2</v>
      </c>
      <c r="J33" s="10">
        <f t="shared" si="11"/>
        <v>1.8027000000000001E-2</v>
      </c>
      <c r="K33" s="25"/>
      <c r="L33" s="30">
        <v>18.838000000000001</v>
      </c>
      <c r="M33" s="10">
        <f t="shared" si="12"/>
        <v>1.8838000000000001E-2</v>
      </c>
      <c r="N33" s="10">
        <f t="shared" si="13"/>
        <v>1.7957000000000001E-2</v>
      </c>
      <c r="O33" s="10">
        <f t="shared" si="14"/>
        <v>7.0000000000000617E-5</v>
      </c>
      <c r="P33" s="10">
        <f t="shared" si="15"/>
        <v>0.38830642924502473</v>
      </c>
      <c r="Q33" s="10"/>
      <c r="R33" s="77"/>
    </row>
    <row r="34" spans="1:18" x14ac:dyDescent="0.25">
      <c r="B34" s="8">
        <v>16</v>
      </c>
      <c r="C34" s="10">
        <v>130</v>
      </c>
      <c r="D34" s="16">
        <v>0.88800000000000001</v>
      </c>
      <c r="E34" s="16">
        <f t="shared" si="8"/>
        <v>8.8800000000000001E-4</v>
      </c>
      <c r="F34" s="16">
        <v>24.417000000000002</v>
      </c>
      <c r="G34" s="16">
        <f t="shared" si="9"/>
        <v>2.4417000000000001E-2</v>
      </c>
      <c r="H34" s="16">
        <v>18.364000000000001</v>
      </c>
      <c r="I34" s="16">
        <f t="shared" si="10"/>
        <v>1.8364000000000002E-2</v>
      </c>
      <c r="J34" s="10">
        <f t="shared" si="11"/>
        <v>1.7476000000000002E-2</v>
      </c>
      <c r="K34" s="25"/>
      <c r="L34" s="30">
        <v>17.981999999999999</v>
      </c>
      <c r="M34" s="10">
        <f t="shared" si="12"/>
        <v>1.7981999999999998E-2</v>
      </c>
      <c r="N34" s="10">
        <f t="shared" si="13"/>
        <v>1.7093999999999998E-2</v>
      </c>
      <c r="O34" s="10">
        <f t="shared" si="14"/>
        <v>3.8200000000000386E-4</v>
      </c>
      <c r="P34" s="10">
        <f t="shared" si="15"/>
        <v>2.185854886701784</v>
      </c>
      <c r="Q34" s="10"/>
      <c r="R34" s="77"/>
    </row>
    <row r="35" spans="1:18" x14ac:dyDescent="0.25">
      <c r="B35" s="8">
        <v>17</v>
      </c>
      <c r="C35" s="11">
        <v>135</v>
      </c>
      <c r="D35" s="16">
        <v>0.88800000000000001</v>
      </c>
      <c r="E35" s="16">
        <f t="shared" si="8"/>
        <v>8.8800000000000001E-4</v>
      </c>
      <c r="F35" s="16">
        <v>23.39</v>
      </c>
      <c r="G35" s="16">
        <f t="shared" si="9"/>
        <v>2.3390000000000001E-2</v>
      </c>
      <c r="H35" s="16">
        <v>18.023</v>
      </c>
      <c r="I35" s="16">
        <f t="shared" si="10"/>
        <v>1.8023000000000001E-2</v>
      </c>
      <c r="J35" s="10">
        <f t="shared" si="11"/>
        <v>1.7135000000000001E-2</v>
      </c>
      <c r="K35" s="25"/>
      <c r="L35" s="30">
        <v>18.007000000000001</v>
      </c>
      <c r="M35" s="10">
        <f t="shared" si="12"/>
        <v>1.8007000000000002E-2</v>
      </c>
      <c r="N35" s="10">
        <f t="shared" si="13"/>
        <v>1.7119000000000002E-2</v>
      </c>
      <c r="O35" s="10">
        <f t="shared" si="14"/>
        <v>1.5999999999998654E-5</v>
      </c>
      <c r="P35" s="10">
        <f t="shared" si="15"/>
        <v>9.3376130726575149E-2</v>
      </c>
      <c r="Q35" s="10"/>
      <c r="R35" s="77"/>
    </row>
    <row r="36" spans="1:18" x14ac:dyDescent="0.25">
      <c r="B36" s="8">
        <v>18</v>
      </c>
      <c r="C36" s="10">
        <v>140</v>
      </c>
      <c r="D36" s="16">
        <v>0.88500000000000001</v>
      </c>
      <c r="E36" s="16">
        <f t="shared" si="8"/>
        <v>8.8500000000000004E-4</v>
      </c>
      <c r="F36" s="16">
        <v>27.402999999999999</v>
      </c>
      <c r="G36" s="16">
        <f t="shared" si="9"/>
        <v>2.7403E-2</v>
      </c>
      <c r="H36" s="16">
        <v>20.56</v>
      </c>
      <c r="I36" s="16">
        <f t="shared" si="10"/>
        <v>2.0559999999999998E-2</v>
      </c>
      <c r="J36" s="10">
        <f t="shared" si="11"/>
        <v>1.9674999999999998E-2</v>
      </c>
      <c r="K36" s="25"/>
      <c r="L36" s="30">
        <v>19.242000000000001</v>
      </c>
      <c r="M36" s="10">
        <f t="shared" si="12"/>
        <v>1.9242000000000002E-2</v>
      </c>
      <c r="N36" s="10">
        <f t="shared" si="13"/>
        <v>1.8357000000000002E-2</v>
      </c>
      <c r="O36" s="10">
        <f t="shared" si="14"/>
        <v>1.3179999999999963E-3</v>
      </c>
      <c r="P36" s="10">
        <f t="shared" si="15"/>
        <v>6.6988564167725357</v>
      </c>
      <c r="Q36" s="10"/>
      <c r="R36" s="77"/>
    </row>
    <row r="37" spans="1:18" x14ac:dyDescent="0.25">
      <c r="B37" s="8">
        <v>19</v>
      </c>
      <c r="C37" s="11">
        <v>145</v>
      </c>
      <c r="D37" s="16">
        <v>0.88200000000000001</v>
      </c>
      <c r="E37" s="16">
        <f t="shared" si="8"/>
        <v>8.8199999999999997E-4</v>
      </c>
      <c r="F37" s="16">
        <v>23.242000000000001</v>
      </c>
      <c r="G37" s="16">
        <f t="shared" si="9"/>
        <v>2.3242000000000002E-2</v>
      </c>
      <c r="H37" s="16">
        <v>17.132999999999999</v>
      </c>
      <c r="I37" s="16">
        <f t="shared" si="10"/>
        <v>1.7132999999999999E-2</v>
      </c>
      <c r="J37" s="10">
        <f t="shared" si="11"/>
        <v>1.6250999999999998E-2</v>
      </c>
      <c r="K37" s="25"/>
      <c r="L37" s="30">
        <v>17.001000000000001</v>
      </c>
      <c r="M37" s="10">
        <f t="shared" si="12"/>
        <v>1.7001000000000002E-2</v>
      </c>
      <c r="N37" s="10">
        <f t="shared" si="13"/>
        <v>1.6119000000000001E-2</v>
      </c>
      <c r="O37" s="10">
        <f t="shared" si="14"/>
        <v>1.319999999999967E-4</v>
      </c>
      <c r="P37" s="10">
        <f t="shared" si="15"/>
        <v>0.81225770721799706</v>
      </c>
      <c r="Q37" s="10"/>
      <c r="R37" s="77"/>
    </row>
    <row r="38" spans="1:18" ht="15.75" thickBot="1" x14ac:dyDescent="0.3">
      <c r="A38" s="2" t="s">
        <v>16</v>
      </c>
      <c r="B38" s="9">
        <v>20</v>
      </c>
      <c r="C38" s="12">
        <v>150</v>
      </c>
      <c r="D38" s="17">
        <v>0.88700000000000001</v>
      </c>
      <c r="E38" s="17">
        <f t="shared" si="8"/>
        <v>8.8699999999999998E-4</v>
      </c>
      <c r="F38" s="17">
        <v>23.978999999999999</v>
      </c>
      <c r="G38" s="17">
        <f t="shared" si="9"/>
        <v>2.3979E-2</v>
      </c>
      <c r="H38" s="17">
        <v>19.858000000000001</v>
      </c>
      <c r="I38" s="17">
        <f t="shared" si="10"/>
        <v>1.9858000000000001E-2</v>
      </c>
      <c r="J38" s="12">
        <f t="shared" si="11"/>
        <v>1.8971000000000002E-2</v>
      </c>
      <c r="K38" s="25"/>
      <c r="L38" s="31">
        <v>19.702999999999999</v>
      </c>
      <c r="M38" s="12">
        <f t="shared" si="12"/>
        <v>1.9702999999999998E-2</v>
      </c>
      <c r="N38" s="12">
        <f t="shared" si="13"/>
        <v>1.8815999999999999E-2</v>
      </c>
      <c r="O38" s="12">
        <f t="shared" si="14"/>
        <v>1.5500000000000236E-4</v>
      </c>
      <c r="P38" s="12">
        <f t="shared" si="15"/>
        <v>0.81703652943968341</v>
      </c>
      <c r="Q38" s="12"/>
      <c r="R38" s="78"/>
    </row>
    <row r="39" spans="1:18" ht="15.75" thickBot="1" x14ac:dyDescent="0.3"/>
    <row r="40" spans="1:18" ht="15.75" thickBot="1" x14ac:dyDescent="0.3">
      <c r="A40" s="73" t="s">
        <v>28</v>
      </c>
      <c r="B40" s="74"/>
      <c r="C40" s="74"/>
      <c r="D40" s="74"/>
      <c r="E40" s="74"/>
      <c r="F40" s="74"/>
      <c r="G40" s="74"/>
      <c r="H40" s="74"/>
      <c r="I40" s="74"/>
      <c r="J40" s="75"/>
      <c r="L40" s="73" t="s">
        <v>26</v>
      </c>
      <c r="M40" s="74"/>
      <c r="N40" s="74"/>
      <c r="O40" s="74"/>
      <c r="P40" s="74"/>
      <c r="Q40" s="74"/>
      <c r="R40" s="75"/>
    </row>
    <row r="41" spans="1:18" ht="15.75" thickBot="1" x14ac:dyDescent="0.3"/>
    <row r="42" spans="1:18" ht="15.75" thickBot="1" x14ac:dyDescent="0.3">
      <c r="A42" s="4" t="s">
        <v>18</v>
      </c>
      <c r="B42" s="4" t="s">
        <v>0</v>
      </c>
      <c r="C42" s="4" t="s">
        <v>1</v>
      </c>
      <c r="D42" s="4" t="s">
        <v>2</v>
      </c>
      <c r="E42" s="4" t="s">
        <v>3</v>
      </c>
      <c r="F42" s="4" t="s">
        <v>5</v>
      </c>
      <c r="G42" s="4" t="s">
        <v>6</v>
      </c>
      <c r="H42" s="4" t="s">
        <v>4</v>
      </c>
      <c r="I42" s="4" t="s">
        <v>7</v>
      </c>
      <c r="J42" s="33" t="s">
        <v>19</v>
      </c>
      <c r="K42" s="25"/>
      <c r="L42" s="33" t="s">
        <v>8</v>
      </c>
      <c r="M42" s="4" t="s">
        <v>27</v>
      </c>
      <c r="N42" s="3" t="s">
        <v>22</v>
      </c>
      <c r="O42" s="4" t="s">
        <v>15</v>
      </c>
      <c r="P42" s="35" t="s">
        <v>9</v>
      </c>
    </row>
    <row r="43" spans="1:18" x14ac:dyDescent="0.25">
      <c r="A43" s="1" t="s">
        <v>20</v>
      </c>
      <c r="B43" s="8">
        <v>1</v>
      </c>
      <c r="C43">
        <v>155</v>
      </c>
      <c r="D43">
        <v>0.88900000000000001</v>
      </c>
      <c r="E43" s="11">
        <f>D43/1000</f>
        <v>8.8900000000000003E-4</v>
      </c>
      <c r="F43" s="11">
        <v>24.981999999999999</v>
      </c>
      <c r="G43" s="11">
        <f>F43/1000</f>
        <v>2.4982000000000001E-2</v>
      </c>
      <c r="H43" s="11"/>
      <c r="I43" s="11">
        <f>H43/1000</f>
        <v>0</v>
      </c>
      <c r="J43" s="11">
        <f>I43-E43</f>
        <v>-8.8900000000000003E-4</v>
      </c>
      <c r="K43" s="25"/>
      <c r="L43" s="29"/>
      <c r="M43" s="11">
        <f>L43/1000</f>
        <v>0</v>
      </c>
      <c r="N43" s="11">
        <f>M43-E43</f>
        <v>-8.8900000000000003E-4</v>
      </c>
      <c r="O43" s="11">
        <f>J43-N43</f>
        <v>0</v>
      </c>
      <c r="P43" s="11">
        <f>(O43/J43)*100</f>
        <v>0</v>
      </c>
    </row>
    <row r="44" spans="1:18" x14ac:dyDescent="0.25">
      <c r="B44" s="8">
        <v>2</v>
      </c>
      <c r="C44">
        <v>160</v>
      </c>
      <c r="D44">
        <v>0.88100000000000001</v>
      </c>
      <c r="E44" s="11">
        <f t="shared" ref="E44:E56" si="16">D44/1000</f>
        <v>8.8100000000000006E-4</v>
      </c>
      <c r="F44" s="37">
        <v>21.452999999999999</v>
      </c>
      <c r="G44" s="11">
        <f t="shared" ref="G44:G56" si="17">F44/1000</f>
        <v>2.1453E-2</v>
      </c>
    </row>
    <row r="45" spans="1:18" x14ac:dyDescent="0.25">
      <c r="B45" s="8">
        <v>3</v>
      </c>
      <c r="C45">
        <v>165</v>
      </c>
      <c r="D45">
        <v>0.88200000000000001</v>
      </c>
      <c r="E45" s="11">
        <f t="shared" si="16"/>
        <v>8.8199999999999997E-4</v>
      </c>
      <c r="F45" s="37">
        <v>30.134</v>
      </c>
      <c r="G45" s="11">
        <f t="shared" si="17"/>
        <v>3.0134000000000001E-2</v>
      </c>
    </row>
    <row r="46" spans="1:18" x14ac:dyDescent="0.25">
      <c r="B46" s="8">
        <v>4</v>
      </c>
      <c r="C46">
        <v>170</v>
      </c>
      <c r="D46">
        <v>0.88500000000000001</v>
      </c>
      <c r="E46" s="11">
        <f t="shared" si="16"/>
        <v>8.8500000000000004E-4</v>
      </c>
      <c r="F46" s="37">
        <v>21.513000000000002</v>
      </c>
      <c r="G46" s="11">
        <f t="shared" si="17"/>
        <v>2.1513000000000001E-2</v>
      </c>
    </row>
    <row r="47" spans="1:18" x14ac:dyDescent="0.25">
      <c r="B47" s="8">
        <v>5</v>
      </c>
      <c r="C47">
        <v>175</v>
      </c>
      <c r="D47">
        <v>0.89300000000000002</v>
      </c>
      <c r="E47" s="11">
        <f t="shared" si="16"/>
        <v>8.9300000000000002E-4</v>
      </c>
      <c r="F47" s="37">
        <v>24.294</v>
      </c>
      <c r="G47" s="11">
        <f t="shared" si="17"/>
        <v>2.4294E-2</v>
      </c>
    </row>
    <row r="48" spans="1:18" x14ac:dyDescent="0.25">
      <c r="B48" s="8">
        <v>6</v>
      </c>
      <c r="C48">
        <v>180</v>
      </c>
      <c r="D48">
        <v>0.873</v>
      </c>
      <c r="E48" s="11">
        <f t="shared" si="16"/>
        <v>8.7299999999999997E-4</v>
      </c>
      <c r="F48" s="37">
        <v>31.106000000000002</v>
      </c>
      <c r="G48" s="11">
        <f t="shared" si="17"/>
        <v>3.1106000000000002E-2</v>
      </c>
    </row>
    <row r="49" spans="1:7" x14ac:dyDescent="0.25">
      <c r="B49" s="8">
        <v>7</v>
      </c>
      <c r="C49">
        <v>185</v>
      </c>
      <c r="D49">
        <v>0.88400000000000001</v>
      </c>
      <c r="E49" s="11">
        <f t="shared" si="16"/>
        <v>8.8400000000000002E-4</v>
      </c>
      <c r="F49" s="37">
        <v>23.010999999999999</v>
      </c>
      <c r="G49" s="11">
        <f t="shared" si="17"/>
        <v>2.3011E-2</v>
      </c>
    </row>
    <row r="50" spans="1:7" x14ac:dyDescent="0.25">
      <c r="B50" s="8">
        <v>8</v>
      </c>
      <c r="C50">
        <v>190</v>
      </c>
      <c r="D50">
        <v>0.89600000000000002</v>
      </c>
      <c r="E50" s="11">
        <f t="shared" si="16"/>
        <v>8.9599999999999999E-4</v>
      </c>
      <c r="F50" s="37">
        <v>30.760999999999999</v>
      </c>
      <c r="G50" s="11">
        <f t="shared" si="17"/>
        <v>3.0761E-2</v>
      </c>
    </row>
    <row r="51" spans="1:7" x14ac:dyDescent="0.25">
      <c r="B51" s="8">
        <v>9</v>
      </c>
      <c r="C51">
        <v>195</v>
      </c>
      <c r="D51">
        <v>0.89700000000000002</v>
      </c>
      <c r="E51" s="11">
        <f t="shared" si="16"/>
        <v>8.9700000000000001E-4</v>
      </c>
      <c r="F51" s="37">
        <v>29.085999999999999</v>
      </c>
      <c r="G51" s="11">
        <f t="shared" si="17"/>
        <v>2.9085999999999997E-2</v>
      </c>
    </row>
    <row r="52" spans="1:7" x14ac:dyDescent="0.25">
      <c r="B52" s="8">
        <v>10</v>
      </c>
      <c r="C52">
        <v>200</v>
      </c>
      <c r="D52">
        <v>0.88300000000000001</v>
      </c>
      <c r="E52" s="11">
        <f t="shared" si="16"/>
        <v>8.83E-4</v>
      </c>
      <c r="F52" s="37">
        <v>24.309000000000001</v>
      </c>
      <c r="G52" s="11">
        <f t="shared" si="17"/>
        <v>2.4309000000000001E-2</v>
      </c>
    </row>
    <row r="53" spans="1:7" x14ac:dyDescent="0.25">
      <c r="B53" s="8">
        <v>11</v>
      </c>
      <c r="C53">
        <v>205</v>
      </c>
      <c r="D53">
        <v>0.89100000000000001</v>
      </c>
      <c r="E53" s="11">
        <f t="shared" si="16"/>
        <v>8.9099999999999997E-4</v>
      </c>
      <c r="F53" s="37">
        <v>22.56</v>
      </c>
      <c r="G53" s="11">
        <f t="shared" si="17"/>
        <v>2.256E-2</v>
      </c>
    </row>
    <row r="54" spans="1:7" x14ac:dyDescent="0.25">
      <c r="B54" s="8">
        <v>12</v>
      </c>
      <c r="C54">
        <v>210</v>
      </c>
      <c r="D54">
        <v>0.89300000000000002</v>
      </c>
      <c r="E54" s="11">
        <f t="shared" si="16"/>
        <v>8.9300000000000002E-4</v>
      </c>
      <c r="F54" s="37">
        <v>39.064999999999998</v>
      </c>
      <c r="G54" s="11">
        <f t="shared" si="17"/>
        <v>3.9064999999999996E-2</v>
      </c>
    </row>
    <row r="55" spans="1:7" x14ac:dyDescent="0.25">
      <c r="B55" s="8">
        <v>13</v>
      </c>
      <c r="C55">
        <v>215</v>
      </c>
      <c r="D55">
        <v>0.88600000000000001</v>
      </c>
      <c r="E55" s="11">
        <f t="shared" si="16"/>
        <v>8.8599999999999996E-4</v>
      </c>
      <c r="F55" s="37">
        <v>25.591000000000001</v>
      </c>
      <c r="G55" s="11">
        <f t="shared" si="17"/>
        <v>2.5591000000000003E-2</v>
      </c>
    </row>
    <row r="56" spans="1:7" ht="15.75" thickBot="1" x14ac:dyDescent="0.3">
      <c r="A56" s="2" t="s">
        <v>13</v>
      </c>
      <c r="B56" s="8">
        <v>14</v>
      </c>
      <c r="C56">
        <v>220</v>
      </c>
      <c r="D56">
        <v>0.874</v>
      </c>
      <c r="E56" s="11">
        <f t="shared" si="16"/>
        <v>8.7399999999999999E-4</v>
      </c>
      <c r="F56" s="37">
        <v>23.004999999999999</v>
      </c>
      <c r="G56" s="11">
        <f t="shared" si="17"/>
        <v>2.3004999999999998E-2</v>
      </c>
    </row>
  </sheetData>
  <mergeCells count="9">
    <mergeCell ref="A40:J40"/>
    <mergeCell ref="L40:R40"/>
    <mergeCell ref="A1:J1"/>
    <mergeCell ref="L1:R1"/>
    <mergeCell ref="A16:J16"/>
    <mergeCell ref="L16:R16"/>
    <mergeCell ref="R19:R38"/>
    <mergeCell ref="R4:R10"/>
    <mergeCell ref="R11:R1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workbookViewId="0">
      <selection activeCell="H17" sqref="H17"/>
    </sheetView>
  </sheetViews>
  <sheetFormatPr defaultRowHeight="15" x14ac:dyDescent="0.25"/>
  <sheetData>
    <row r="1" spans="1:18" ht="15.75" thickBot="1" x14ac:dyDescent="0.3">
      <c r="A1" s="73" t="s">
        <v>29</v>
      </c>
      <c r="B1" s="74"/>
      <c r="C1" s="74"/>
      <c r="D1" s="74"/>
      <c r="E1" s="74"/>
      <c r="F1" s="74"/>
      <c r="G1" s="74"/>
      <c r="H1" s="74"/>
      <c r="I1" s="74"/>
      <c r="J1" s="75"/>
      <c r="L1" s="73" t="s">
        <v>26</v>
      </c>
      <c r="M1" s="74"/>
      <c r="N1" s="74"/>
      <c r="O1" s="74"/>
      <c r="P1" s="74"/>
      <c r="Q1" s="74"/>
      <c r="R1" s="75"/>
    </row>
    <row r="2" spans="1:18" ht="15.75" thickBot="1" x14ac:dyDescent="0.3"/>
    <row r="3" spans="1:18" ht="15.75" thickBot="1" x14ac:dyDescent="0.3">
      <c r="A3" s="4" t="s">
        <v>17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5</v>
      </c>
      <c r="G3" s="4" t="s">
        <v>6</v>
      </c>
      <c r="H3" s="4" t="s">
        <v>4</v>
      </c>
      <c r="I3" s="4" t="s">
        <v>7</v>
      </c>
      <c r="J3" s="4" t="s">
        <v>19</v>
      </c>
      <c r="K3" s="25"/>
      <c r="L3" s="33" t="s">
        <v>8</v>
      </c>
      <c r="M3" s="4" t="s">
        <v>27</v>
      </c>
      <c r="N3" s="3" t="s">
        <v>22</v>
      </c>
      <c r="O3" s="4" t="s">
        <v>15</v>
      </c>
      <c r="P3" s="35" t="s">
        <v>9</v>
      </c>
      <c r="Q3" s="36" t="s">
        <v>10</v>
      </c>
      <c r="R3" s="5" t="s">
        <v>11</v>
      </c>
    </row>
    <row r="4" spans="1:18" x14ac:dyDescent="0.25">
      <c r="A4" s="1" t="s">
        <v>12</v>
      </c>
      <c r="B4" s="8">
        <v>1</v>
      </c>
      <c r="C4" s="11">
        <v>0</v>
      </c>
      <c r="D4" s="11">
        <v>0.88300000000000001</v>
      </c>
      <c r="E4" s="11">
        <f>D4/1000</f>
        <v>8.83E-4</v>
      </c>
      <c r="F4" s="11">
        <v>26.026</v>
      </c>
      <c r="G4" s="11">
        <f>F4/1000</f>
        <v>2.6026000000000001E-2</v>
      </c>
      <c r="H4" s="11"/>
      <c r="I4" s="11">
        <f>H4/1000</f>
        <v>0</v>
      </c>
      <c r="J4" s="27">
        <f>I4-E4</f>
        <v>-8.83E-4</v>
      </c>
      <c r="K4" s="25"/>
      <c r="L4" s="29"/>
      <c r="M4" s="11">
        <f>L4/1000</f>
        <v>0</v>
      </c>
      <c r="N4" s="11">
        <f>M4-E4</f>
        <v>-8.83E-4</v>
      </c>
      <c r="O4" s="11">
        <f>J4-N4</f>
        <v>0</v>
      </c>
      <c r="P4" s="11">
        <f>(O4/J4)*100</f>
        <v>0</v>
      </c>
      <c r="Q4" s="10"/>
      <c r="R4" s="76"/>
    </row>
    <row r="5" spans="1:18" x14ac:dyDescent="0.25">
      <c r="A5" s="1"/>
      <c r="B5" s="8">
        <v>2</v>
      </c>
      <c r="C5" s="10">
        <v>5</v>
      </c>
      <c r="D5" s="10">
        <v>0.88400000000000001</v>
      </c>
      <c r="E5" s="10">
        <f t="shared" ref="E5:E15" si="0">D5/1000</f>
        <v>8.8400000000000002E-4</v>
      </c>
      <c r="F5" s="10">
        <v>21.207000000000001</v>
      </c>
      <c r="G5" s="10">
        <f t="shared" ref="G5:G22" si="1">F5/1000</f>
        <v>2.1207E-2</v>
      </c>
      <c r="H5" s="10"/>
      <c r="I5" s="10">
        <f t="shared" ref="I5:I14" si="2">H5/1000</f>
        <v>0</v>
      </c>
      <c r="J5" s="27">
        <f t="shared" ref="J5:J14" si="3">I5-E5</f>
        <v>-8.8400000000000002E-4</v>
      </c>
      <c r="K5" s="25"/>
      <c r="L5" s="30"/>
      <c r="M5" s="10">
        <f t="shared" ref="M5:M14" si="4">L5/1000</f>
        <v>0</v>
      </c>
      <c r="N5" s="10">
        <f t="shared" ref="N5:N14" si="5">M5-E5</f>
        <v>-8.8400000000000002E-4</v>
      </c>
      <c r="O5" s="10">
        <f t="shared" ref="O5:O14" si="6">J5-N5</f>
        <v>0</v>
      </c>
      <c r="P5" s="10">
        <f t="shared" ref="P5:P14" si="7">(O5/J5)*100</f>
        <v>0</v>
      </c>
      <c r="Q5" s="10"/>
      <c r="R5" s="77"/>
    </row>
    <row r="6" spans="1:18" x14ac:dyDescent="0.25">
      <c r="A6" s="1"/>
      <c r="B6" s="8">
        <v>3</v>
      </c>
      <c r="C6" s="10">
        <v>10</v>
      </c>
      <c r="D6" s="10">
        <v>0.88500000000000001</v>
      </c>
      <c r="E6" s="10">
        <f t="shared" si="0"/>
        <v>8.8500000000000004E-4</v>
      </c>
      <c r="F6" s="10">
        <v>24.978999999999999</v>
      </c>
      <c r="G6" s="10">
        <f t="shared" si="1"/>
        <v>2.4978999999999998E-2</v>
      </c>
      <c r="H6" s="10"/>
      <c r="I6" s="10">
        <f t="shared" si="2"/>
        <v>0</v>
      </c>
      <c r="J6" s="27">
        <f t="shared" si="3"/>
        <v>-8.8500000000000004E-4</v>
      </c>
      <c r="K6" s="25"/>
      <c r="L6" s="30"/>
      <c r="M6" s="10">
        <f t="shared" si="4"/>
        <v>0</v>
      </c>
      <c r="N6" s="10">
        <f t="shared" si="5"/>
        <v>-8.8500000000000004E-4</v>
      </c>
      <c r="O6" s="10">
        <f t="shared" si="6"/>
        <v>0</v>
      </c>
      <c r="P6" s="10">
        <f t="shared" si="7"/>
        <v>0</v>
      </c>
      <c r="Q6" s="10"/>
      <c r="R6" s="77"/>
    </row>
    <row r="7" spans="1:18" x14ac:dyDescent="0.25">
      <c r="A7" s="1"/>
      <c r="B7" s="8">
        <v>4</v>
      </c>
      <c r="C7" s="10">
        <v>15</v>
      </c>
      <c r="D7" s="10">
        <v>0.88700000000000001</v>
      </c>
      <c r="E7" s="10">
        <f t="shared" si="0"/>
        <v>8.8699999999999998E-4</v>
      </c>
      <c r="F7" s="10">
        <v>21.969000000000001</v>
      </c>
      <c r="G7" s="10">
        <f t="shared" si="1"/>
        <v>2.1969000000000002E-2</v>
      </c>
      <c r="H7" s="10"/>
      <c r="I7" s="10">
        <f t="shared" si="2"/>
        <v>0</v>
      </c>
      <c r="J7" s="27">
        <f t="shared" si="3"/>
        <v>-8.8699999999999998E-4</v>
      </c>
      <c r="K7" s="25"/>
      <c r="L7" s="30"/>
      <c r="M7" s="10">
        <f t="shared" si="4"/>
        <v>0</v>
      </c>
      <c r="N7" s="10">
        <f t="shared" si="5"/>
        <v>-8.8699999999999998E-4</v>
      </c>
      <c r="O7" s="10">
        <f t="shared" si="6"/>
        <v>0</v>
      </c>
      <c r="P7" s="10">
        <f t="shared" si="7"/>
        <v>0</v>
      </c>
      <c r="Q7" s="10"/>
      <c r="R7" s="77"/>
    </row>
    <row r="8" spans="1:18" x14ac:dyDescent="0.25">
      <c r="A8" s="1"/>
      <c r="B8" s="8">
        <v>5</v>
      </c>
      <c r="C8" s="10">
        <v>20</v>
      </c>
      <c r="D8" s="10">
        <v>0.88600000000000001</v>
      </c>
      <c r="E8" s="10">
        <f t="shared" si="0"/>
        <v>8.8599999999999996E-4</v>
      </c>
      <c r="F8" s="10">
        <v>19.187999999999999</v>
      </c>
      <c r="G8" s="10">
        <f t="shared" si="1"/>
        <v>1.9188E-2</v>
      </c>
      <c r="H8" s="10"/>
      <c r="I8" s="10">
        <f t="shared" si="2"/>
        <v>0</v>
      </c>
      <c r="J8" s="27">
        <f t="shared" si="3"/>
        <v>-8.8599999999999996E-4</v>
      </c>
      <c r="K8" s="25"/>
      <c r="L8" s="30"/>
      <c r="M8" s="10">
        <f t="shared" si="4"/>
        <v>0</v>
      </c>
      <c r="N8" s="10">
        <f t="shared" si="5"/>
        <v>-8.8599999999999996E-4</v>
      </c>
      <c r="O8" s="10">
        <f t="shared" si="6"/>
        <v>0</v>
      </c>
      <c r="P8" s="10">
        <f t="shared" si="7"/>
        <v>0</v>
      </c>
      <c r="Q8" s="10"/>
      <c r="R8" s="77"/>
    </row>
    <row r="9" spans="1:18" x14ac:dyDescent="0.25">
      <c r="A9" s="1"/>
      <c r="B9" s="8">
        <v>6</v>
      </c>
      <c r="C9" s="10">
        <v>25</v>
      </c>
      <c r="D9" s="10">
        <v>0.871</v>
      </c>
      <c r="E9" s="10">
        <f t="shared" si="0"/>
        <v>8.7100000000000003E-4</v>
      </c>
      <c r="F9" s="10">
        <v>22.116</v>
      </c>
      <c r="G9" s="10">
        <f t="shared" si="1"/>
        <v>2.2116E-2</v>
      </c>
      <c r="H9" s="10"/>
      <c r="I9" s="10">
        <f t="shared" si="2"/>
        <v>0</v>
      </c>
      <c r="J9" s="27">
        <f t="shared" si="3"/>
        <v>-8.7100000000000003E-4</v>
      </c>
      <c r="K9" s="25"/>
      <c r="L9" s="30"/>
      <c r="M9" s="10">
        <f t="shared" si="4"/>
        <v>0</v>
      </c>
      <c r="N9" s="10">
        <f t="shared" si="5"/>
        <v>-8.7100000000000003E-4</v>
      </c>
      <c r="O9" s="10">
        <f t="shared" si="6"/>
        <v>0</v>
      </c>
      <c r="P9" s="10">
        <f t="shared" si="7"/>
        <v>0</v>
      </c>
      <c r="Q9" s="10"/>
      <c r="R9" s="77"/>
    </row>
    <row r="10" spans="1:18" x14ac:dyDescent="0.25">
      <c r="A10" s="1"/>
      <c r="B10" s="8">
        <v>7</v>
      </c>
      <c r="C10" s="10">
        <v>30</v>
      </c>
      <c r="D10" s="10">
        <v>0.874</v>
      </c>
      <c r="E10" s="10">
        <f t="shared" si="0"/>
        <v>8.7399999999999999E-4</v>
      </c>
      <c r="F10" s="10">
        <v>22.716999999999999</v>
      </c>
      <c r="G10" s="10">
        <f t="shared" si="1"/>
        <v>2.2716999999999998E-2</v>
      </c>
      <c r="H10" s="10"/>
      <c r="I10" s="10">
        <f t="shared" si="2"/>
        <v>0</v>
      </c>
      <c r="J10" s="27">
        <f t="shared" si="3"/>
        <v>-8.7399999999999999E-4</v>
      </c>
      <c r="K10" s="25"/>
      <c r="L10" s="30"/>
      <c r="M10" s="10">
        <f t="shared" si="4"/>
        <v>0</v>
      </c>
      <c r="N10" s="10">
        <f t="shared" si="5"/>
        <v>-8.7399999999999999E-4</v>
      </c>
      <c r="O10" s="10">
        <f t="shared" si="6"/>
        <v>0</v>
      </c>
      <c r="P10" s="10">
        <f t="shared" si="7"/>
        <v>0</v>
      </c>
      <c r="Q10" s="10"/>
      <c r="R10" s="79"/>
    </row>
    <row r="11" spans="1:18" x14ac:dyDescent="0.25">
      <c r="A11" s="1"/>
      <c r="B11" s="8">
        <v>8</v>
      </c>
      <c r="C11" s="10">
        <v>35</v>
      </c>
      <c r="D11" s="10">
        <v>0.88400000000000001</v>
      </c>
      <c r="E11" s="10">
        <f t="shared" si="0"/>
        <v>8.8400000000000002E-4</v>
      </c>
      <c r="F11" s="10">
        <v>21.864999999999998</v>
      </c>
      <c r="G11" s="10">
        <f t="shared" si="1"/>
        <v>2.1864999999999999E-2</v>
      </c>
      <c r="H11" s="10"/>
      <c r="I11" s="10">
        <f t="shared" si="2"/>
        <v>0</v>
      </c>
      <c r="J11" s="27">
        <f t="shared" si="3"/>
        <v>-8.8400000000000002E-4</v>
      </c>
      <c r="K11" s="25"/>
      <c r="L11" s="30"/>
      <c r="M11" s="10">
        <f t="shared" si="4"/>
        <v>0</v>
      </c>
      <c r="N11" s="10">
        <f t="shared" si="5"/>
        <v>-8.8400000000000002E-4</v>
      </c>
      <c r="O11" s="10">
        <f t="shared" si="6"/>
        <v>0</v>
      </c>
      <c r="P11" s="10">
        <f t="shared" si="7"/>
        <v>0</v>
      </c>
      <c r="Q11" s="10"/>
      <c r="R11" s="80"/>
    </row>
    <row r="12" spans="1:18" x14ac:dyDescent="0.25">
      <c r="A12" s="1"/>
      <c r="B12" s="8">
        <v>9</v>
      </c>
      <c r="C12" s="10">
        <v>40</v>
      </c>
      <c r="D12" s="10">
        <v>0.88300000000000001</v>
      </c>
      <c r="E12" s="10">
        <f t="shared" si="0"/>
        <v>8.83E-4</v>
      </c>
      <c r="F12" s="10">
        <v>22.111000000000001</v>
      </c>
      <c r="G12" s="10">
        <f t="shared" si="1"/>
        <v>2.2111000000000002E-2</v>
      </c>
      <c r="H12" s="10"/>
      <c r="I12" s="10">
        <f t="shared" si="2"/>
        <v>0</v>
      </c>
      <c r="J12" s="27">
        <f t="shared" si="3"/>
        <v>-8.83E-4</v>
      </c>
      <c r="K12" s="25"/>
      <c r="L12" s="30"/>
      <c r="M12" s="10">
        <f t="shared" si="4"/>
        <v>0</v>
      </c>
      <c r="N12" s="10">
        <f t="shared" si="5"/>
        <v>-8.83E-4</v>
      </c>
      <c r="O12" s="10">
        <f t="shared" si="6"/>
        <v>0</v>
      </c>
      <c r="P12" s="10">
        <f t="shared" si="7"/>
        <v>0</v>
      </c>
      <c r="Q12" s="10"/>
      <c r="R12" s="77"/>
    </row>
    <row r="13" spans="1:18" x14ac:dyDescent="0.25">
      <c r="A13" s="1"/>
      <c r="B13" s="8">
        <v>10</v>
      </c>
      <c r="C13" s="10">
        <v>45</v>
      </c>
      <c r="D13" s="10">
        <v>0.876</v>
      </c>
      <c r="E13" s="10">
        <f t="shared" si="0"/>
        <v>8.7600000000000004E-4</v>
      </c>
      <c r="F13" s="10">
        <v>23.875</v>
      </c>
      <c r="G13" s="10">
        <f t="shared" si="1"/>
        <v>2.3875E-2</v>
      </c>
      <c r="H13" s="10"/>
      <c r="I13" s="10">
        <f t="shared" si="2"/>
        <v>0</v>
      </c>
      <c r="J13" s="27">
        <f t="shared" si="3"/>
        <v>-8.7600000000000004E-4</v>
      </c>
      <c r="K13" s="25"/>
      <c r="L13" s="30"/>
      <c r="M13" s="10">
        <f t="shared" si="4"/>
        <v>0</v>
      </c>
      <c r="N13" s="10">
        <f t="shared" si="5"/>
        <v>-8.7600000000000004E-4</v>
      </c>
      <c r="O13" s="10">
        <f t="shared" si="6"/>
        <v>0</v>
      </c>
      <c r="P13" s="10">
        <f t="shared" si="7"/>
        <v>0</v>
      </c>
      <c r="Q13" s="10"/>
      <c r="R13" s="77"/>
    </row>
    <row r="14" spans="1:18" ht="15.75" thickBot="1" x14ac:dyDescent="0.3">
      <c r="A14" s="2" t="s">
        <v>16</v>
      </c>
      <c r="B14" s="9">
        <v>11</v>
      </c>
      <c r="C14" s="12">
        <v>50</v>
      </c>
      <c r="D14" s="12">
        <v>0.88</v>
      </c>
      <c r="E14" s="12">
        <f t="shared" si="0"/>
        <v>8.8000000000000003E-4</v>
      </c>
      <c r="F14" s="12">
        <v>21.565999999999999</v>
      </c>
      <c r="G14" s="12">
        <f t="shared" si="1"/>
        <v>2.1565999999999998E-2</v>
      </c>
      <c r="H14" s="12"/>
      <c r="I14" s="12">
        <f t="shared" si="2"/>
        <v>0</v>
      </c>
      <c r="J14" s="34">
        <f t="shared" si="3"/>
        <v>-8.8000000000000003E-4</v>
      </c>
      <c r="K14" s="25"/>
      <c r="L14" s="31"/>
      <c r="M14" s="12">
        <f t="shared" si="4"/>
        <v>0</v>
      </c>
      <c r="N14" s="12">
        <f t="shared" si="5"/>
        <v>-8.8000000000000003E-4</v>
      </c>
      <c r="O14" s="12">
        <f t="shared" si="6"/>
        <v>0</v>
      </c>
      <c r="P14" s="12">
        <f t="shared" si="7"/>
        <v>0</v>
      </c>
      <c r="Q14" s="12"/>
      <c r="R14" s="78"/>
    </row>
    <row r="15" spans="1:18" x14ac:dyDescent="0.25">
      <c r="B15" s="8">
        <v>12</v>
      </c>
      <c r="C15" s="11">
        <v>55</v>
      </c>
      <c r="D15" s="39">
        <v>0.88</v>
      </c>
      <c r="E15" s="39">
        <f t="shared" si="0"/>
        <v>8.8000000000000003E-4</v>
      </c>
      <c r="F15" s="39">
        <v>27.187000000000001</v>
      </c>
      <c r="G15" s="39">
        <f t="shared" si="1"/>
        <v>2.7187000000000003E-2</v>
      </c>
    </row>
    <row r="16" spans="1:18" x14ac:dyDescent="0.25">
      <c r="B16" s="8">
        <v>13</v>
      </c>
      <c r="C16" s="10">
        <v>60</v>
      </c>
      <c r="D16" s="39">
        <v>0.88100000000000001</v>
      </c>
      <c r="E16" s="39">
        <f t="shared" ref="E16:E22" si="8">D16/1000</f>
        <v>8.8100000000000006E-4</v>
      </c>
      <c r="F16" s="39">
        <v>25.041</v>
      </c>
      <c r="G16" s="39">
        <f t="shared" si="1"/>
        <v>2.5041000000000001E-2</v>
      </c>
    </row>
    <row r="17" spans="1:18" x14ac:dyDescent="0.25">
      <c r="B17" s="8">
        <v>14</v>
      </c>
      <c r="C17" s="10">
        <v>65</v>
      </c>
      <c r="D17" s="39">
        <v>0.88300000000000001</v>
      </c>
      <c r="E17" s="39">
        <f t="shared" si="8"/>
        <v>8.83E-4</v>
      </c>
      <c r="F17" s="39">
        <v>27.709</v>
      </c>
      <c r="G17" s="39">
        <f t="shared" si="1"/>
        <v>2.7709000000000001E-2</v>
      </c>
    </row>
    <row r="18" spans="1:18" x14ac:dyDescent="0.25">
      <c r="B18" s="8">
        <v>15</v>
      </c>
      <c r="C18" s="10">
        <v>70</v>
      </c>
      <c r="D18" s="39">
        <v>0.88200000000000001</v>
      </c>
      <c r="E18" s="39">
        <f t="shared" si="8"/>
        <v>8.8199999999999997E-4</v>
      </c>
      <c r="F18" s="39">
        <v>26.65</v>
      </c>
      <c r="G18" s="39">
        <f t="shared" si="1"/>
        <v>2.665E-2</v>
      </c>
    </row>
    <row r="19" spans="1:18" x14ac:dyDescent="0.25">
      <c r="B19" s="8">
        <v>16</v>
      </c>
      <c r="C19" s="10">
        <v>75</v>
      </c>
      <c r="D19" s="39">
        <v>0.874</v>
      </c>
      <c r="E19" s="39">
        <f t="shared" si="8"/>
        <v>8.7399999999999999E-4</v>
      </c>
      <c r="F19" s="39">
        <v>18.962</v>
      </c>
      <c r="G19" s="39">
        <f t="shared" si="1"/>
        <v>1.8962E-2</v>
      </c>
    </row>
    <row r="20" spans="1:18" x14ac:dyDescent="0.25">
      <c r="B20" s="8">
        <v>17</v>
      </c>
      <c r="C20" s="10">
        <v>80</v>
      </c>
      <c r="D20" s="39">
        <v>0.878</v>
      </c>
      <c r="E20" s="39">
        <f t="shared" si="8"/>
        <v>8.7799999999999998E-4</v>
      </c>
      <c r="F20" s="39">
        <v>26.541</v>
      </c>
      <c r="G20" s="39">
        <f t="shared" si="1"/>
        <v>2.6541000000000002E-2</v>
      </c>
    </row>
    <row r="21" spans="1:18" x14ac:dyDescent="0.25">
      <c r="B21" s="8">
        <v>18</v>
      </c>
      <c r="C21" s="10">
        <v>85</v>
      </c>
      <c r="D21" s="39">
        <v>0.88</v>
      </c>
      <c r="E21" s="39">
        <f t="shared" si="8"/>
        <v>8.8000000000000003E-4</v>
      </c>
      <c r="F21" s="39">
        <v>24.745999999999999</v>
      </c>
      <c r="G21" s="39">
        <f t="shared" si="1"/>
        <v>2.4745999999999997E-2</v>
      </c>
    </row>
    <row r="22" spans="1:18" x14ac:dyDescent="0.25">
      <c r="B22" s="8">
        <v>19</v>
      </c>
      <c r="C22" s="10">
        <v>90</v>
      </c>
      <c r="D22" s="39">
        <v>0.874</v>
      </c>
      <c r="E22" s="39">
        <f t="shared" si="8"/>
        <v>8.7399999999999999E-4</v>
      </c>
      <c r="F22" s="39">
        <v>19.779</v>
      </c>
      <c r="G22" s="39">
        <f t="shared" si="1"/>
        <v>1.9779000000000001E-2</v>
      </c>
    </row>
    <row r="23" spans="1:18" ht="15.75" thickBot="1" x14ac:dyDescent="0.3"/>
    <row r="24" spans="1:18" ht="15.75" thickBot="1" x14ac:dyDescent="0.3">
      <c r="A24" s="73" t="s">
        <v>29</v>
      </c>
      <c r="B24" s="74"/>
      <c r="C24" s="74"/>
      <c r="D24" s="74"/>
      <c r="E24" s="74"/>
      <c r="F24" s="74"/>
      <c r="G24" s="74"/>
      <c r="H24" s="74"/>
      <c r="I24" s="74"/>
      <c r="J24" s="75"/>
      <c r="L24" s="73" t="s">
        <v>26</v>
      </c>
      <c r="M24" s="74"/>
      <c r="N24" s="74"/>
      <c r="O24" s="74"/>
      <c r="P24" s="74"/>
      <c r="Q24" s="74"/>
      <c r="R24" s="75"/>
    </row>
    <row r="25" spans="1:18" ht="15.75" thickBot="1" x14ac:dyDescent="0.3"/>
    <row r="26" spans="1:18" ht="15.75" thickBot="1" x14ac:dyDescent="0.3">
      <c r="A26" s="4" t="s">
        <v>17</v>
      </c>
      <c r="B26" s="4" t="s">
        <v>0</v>
      </c>
      <c r="C26" s="4" t="s">
        <v>1</v>
      </c>
      <c r="D26" s="4" t="s">
        <v>2</v>
      </c>
      <c r="E26" s="4" t="s">
        <v>3</v>
      </c>
      <c r="F26" s="4" t="s">
        <v>5</v>
      </c>
      <c r="G26" s="4" t="s">
        <v>6</v>
      </c>
      <c r="H26" s="4" t="s">
        <v>4</v>
      </c>
      <c r="I26" s="4" t="s">
        <v>7</v>
      </c>
      <c r="J26" s="4" t="s">
        <v>19</v>
      </c>
      <c r="K26" s="25"/>
      <c r="L26" s="33" t="s">
        <v>8</v>
      </c>
      <c r="M26" s="4" t="s">
        <v>27</v>
      </c>
      <c r="N26" s="3" t="s">
        <v>22</v>
      </c>
      <c r="O26" s="4" t="s">
        <v>15</v>
      </c>
      <c r="P26" s="35" t="s">
        <v>9</v>
      </c>
      <c r="Q26" s="36" t="s">
        <v>10</v>
      </c>
      <c r="R26" s="5" t="s">
        <v>11</v>
      </c>
    </row>
    <row r="27" spans="1:18" x14ac:dyDescent="0.25">
      <c r="A27" s="1" t="s">
        <v>12</v>
      </c>
      <c r="B27" s="8">
        <v>1</v>
      </c>
      <c r="C27" s="11">
        <v>95</v>
      </c>
      <c r="D27" s="11">
        <v>0.88400000000000001</v>
      </c>
      <c r="E27" s="11">
        <f>D27/1000</f>
        <v>8.8400000000000002E-4</v>
      </c>
      <c r="F27" s="11">
        <v>23.59</v>
      </c>
      <c r="G27" s="11">
        <f>F27/1000</f>
        <v>2.359E-2</v>
      </c>
      <c r="H27" s="11"/>
      <c r="I27" s="11">
        <f>H27/1000</f>
        <v>0</v>
      </c>
      <c r="J27" s="27">
        <f>I27-E27</f>
        <v>-8.8400000000000002E-4</v>
      </c>
      <c r="K27" s="25"/>
      <c r="L27" s="29"/>
      <c r="M27" s="11">
        <f>L27/1000</f>
        <v>0</v>
      </c>
      <c r="N27" s="11">
        <f>M27-E27</f>
        <v>-8.8400000000000002E-4</v>
      </c>
      <c r="O27" s="11">
        <f>J27-N27</f>
        <v>0</v>
      </c>
      <c r="P27" s="11">
        <f>(O27/J27)*100</f>
        <v>0</v>
      </c>
      <c r="Q27" s="10"/>
      <c r="R27" s="76"/>
    </row>
    <row r="28" spans="1:18" x14ac:dyDescent="0.25">
      <c r="A28" s="1"/>
      <c r="B28" s="8">
        <v>2</v>
      </c>
      <c r="C28" s="10">
        <v>100</v>
      </c>
      <c r="D28" s="10">
        <v>0.89</v>
      </c>
      <c r="E28" s="10">
        <f t="shared" ref="E28:E38" si="9">D28/1000</f>
        <v>8.9000000000000006E-4</v>
      </c>
      <c r="F28" s="10">
        <v>27.718</v>
      </c>
      <c r="G28" s="10">
        <f t="shared" ref="G28:G48" si="10">F28/1000</f>
        <v>2.7718E-2</v>
      </c>
      <c r="H28" s="10"/>
      <c r="I28" s="10">
        <f t="shared" ref="I28:I37" si="11">H28/1000</f>
        <v>0</v>
      </c>
      <c r="J28" s="27">
        <f t="shared" ref="J28:J37" si="12">I28-E28</f>
        <v>-8.9000000000000006E-4</v>
      </c>
      <c r="K28" s="25"/>
      <c r="L28" s="30"/>
      <c r="M28" s="10">
        <f t="shared" ref="M28:M37" si="13">L28/1000</f>
        <v>0</v>
      </c>
      <c r="N28" s="10">
        <f t="shared" ref="N28:N37" si="14">M28-E28</f>
        <v>-8.9000000000000006E-4</v>
      </c>
      <c r="O28" s="10">
        <f t="shared" ref="O28:O37" si="15">J28-N28</f>
        <v>0</v>
      </c>
      <c r="P28" s="10">
        <f t="shared" ref="P28:P37" si="16">(O28/J28)*100</f>
        <v>0</v>
      </c>
      <c r="Q28" s="10"/>
      <c r="R28" s="77"/>
    </row>
    <row r="29" spans="1:18" x14ac:dyDescent="0.25">
      <c r="A29" s="1"/>
      <c r="B29" s="8">
        <v>3</v>
      </c>
      <c r="C29" s="11">
        <v>105</v>
      </c>
      <c r="D29" s="10">
        <v>0.88200000000000001</v>
      </c>
      <c r="E29" s="10">
        <f t="shared" si="9"/>
        <v>8.8199999999999997E-4</v>
      </c>
      <c r="F29" s="10">
        <v>24.146000000000001</v>
      </c>
      <c r="G29" s="10">
        <f t="shared" si="10"/>
        <v>2.4146000000000001E-2</v>
      </c>
      <c r="H29" s="10"/>
      <c r="I29" s="10">
        <f t="shared" si="11"/>
        <v>0</v>
      </c>
      <c r="J29" s="27">
        <f t="shared" si="12"/>
        <v>-8.8199999999999997E-4</v>
      </c>
      <c r="K29" s="25"/>
      <c r="L29" s="30"/>
      <c r="M29" s="10">
        <f t="shared" si="13"/>
        <v>0</v>
      </c>
      <c r="N29" s="10">
        <f t="shared" si="14"/>
        <v>-8.8199999999999997E-4</v>
      </c>
      <c r="O29" s="10">
        <f t="shared" si="15"/>
        <v>0</v>
      </c>
      <c r="P29" s="10">
        <f t="shared" si="16"/>
        <v>0</v>
      </c>
      <c r="Q29" s="10"/>
      <c r="R29" s="77"/>
    </row>
    <row r="30" spans="1:18" x14ac:dyDescent="0.25">
      <c r="A30" s="1"/>
      <c r="B30" s="8">
        <v>4</v>
      </c>
      <c r="C30" s="10">
        <v>110</v>
      </c>
      <c r="D30" s="10">
        <v>0.88100000000000001</v>
      </c>
      <c r="E30" s="10">
        <f t="shared" si="9"/>
        <v>8.8100000000000006E-4</v>
      </c>
      <c r="F30" s="10">
        <v>24.236000000000001</v>
      </c>
      <c r="G30" s="10">
        <f t="shared" si="10"/>
        <v>2.4236000000000001E-2</v>
      </c>
      <c r="H30" s="10"/>
      <c r="I30" s="10">
        <f t="shared" si="11"/>
        <v>0</v>
      </c>
      <c r="J30" s="27">
        <f t="shared" si="12"/>
        <v>-8.8100000000000006E-4</v>
      </c>
      <c r="K30" s="25"/>
      <c r="L30" s="30"/>
      <c r="M30" s="10">
        <f t="shared" si="13"/>
        <v>0</v>
      </c>
      <c r="N30" s="10">
        <f t="shared" si="14"/>
        <v>-8.8100000000000006E-4</v>
      </c>
      <c r="O30" s="10">
        <f t="shared" si="15"/>
        <v>0</v>
      </c>
      <c r="P30" s="10">
        <f t="shared" si="16"/>
        <v>0</v>
      </c>
      <c r="Q30" s="10"/>
      <c r="R30" s="77"/>
    </row>
    <row r="31" spans="1:18" x14ac:dyDescent="0.25">
      <c r="A31" s="1"/>
      <c r="B31" s="8">
        <v>5</v>
      </c>
      <c r="C31" s="11">
        <v>115</v>
      </c>
      <c r="D31" s="10">
        <v>0.88500000000000001</v>
      </c>
      <c r="E31" s="10">
        <f t="shared" si="9"/>
        <v>8.8500000000000004E-4</v>
      </c>
      <c r="F31" s="10">
        <v>25.716000000000001</v>
      </c>
      <c r="G31" s="10">
        <f t="shared" si="10"/>
        <v>2.5716000000000003E-2</v>
      </c>
      <c r="H31" s="10"/>
      <c r="I31" s="10">
        <f t="shared" si="11"/>
        <v>0</v>
      </c>
      <c r="J31" s="27">
        <f t="shared" si="12"/>
        <v>-8.8500000000000004E-4</v>
      </c>
      <c r="K31" s="25"/>
      <c r="L31" s="30"/>
      <c r="M31" s="10">
        <f t="shared" si="13"/>
        <v>0</v>
      </c>
      <c r="N31" s="10">
        <f t="shared" si="14"/>
        <v>-8.8500000000000004E-4</v>
      </c>
      <c r="O31" s="10">
        <f t="shared" si="15"/>
        <v>0</v>
      </c>
      <c r="P31" s="10">
        <f t="shared" si="16"/>
        <v>0</v>
      </c>
      <c r="Q31" s="10"/>
      <c r="R31" s="77"/>
    </row>
    <row r="32" spans="1:18" x14ac:dyDescent="0.25">
      <c r="A32" s="1"/>
      <c r="B32" s="8">
        <v>6</v>
      </c>
      <c r="C32" s="10">
        <v>120</v>
      </c>
      <c r="D32" s="10">
        <v>0.88900000000000001</v>
      </c>
      <c r="E32" s="10">
        <f t="shared" si="9"/>
        <v>8.8900000000000003E-4</v>
      </c>
      <c r="F32" s="10">
        <v>23.527000000000001</v>
      </c>
      <c r="G32" s="10">
        <f t="shared" si="10"/>
        <v>2.3526999999999999E-2</v>
      </c>
      <c r="H32" s="10"/>
      <c r="I32" s="10">
        <f t="shared" si="11"/>
        <v>0</v>
      </c>
      <c r="J32" s="27">
        <f t="shared" si="12"/>
        <v>-8.8900000000000003E-4</v>
      </c>
      <c r="K32" s="25"/>
      <c r="L32" s="30"/>
      <c r="M32" s="10">
        <f t="shared" si="13"/>
        <v>0</v>
      </c>
      <c r="N32" s="10">
        <f t="shared" si="14"/>
        <v>-8.8900000000000003E-4</v>
      </c>
      <c r="O32" s="10">
        <f t="shared" si="15"/>
        <v>0</v>
      </c>
      <c r="P32" s="10">
        <f t="shared" si="16"/>
        <v>0</v>
      </c>
      <c r="Q32" s="10"/>
      <c r="R32" s="77"/>
    </row>
    <row r="33" spans="1:18" x14ac:dyDescent="0.25">
      <c r="A33" s="1"/>
      <c r="B33" s="8">
        <v>7</v>
      </c>
      <c r="C33" s="11">
        <v>125</v>
      </c>
      <c r="D33" s="10">
        <v>0.89300000000000002</v>
      </c>
      <c r="E33" s="10">
        <f t="shared" si="9"/>
        <v>8.9300000000000002E-4</v>
      </c>
      <c r="F33" s="10">
        <v>21.356999999999999</v>
      </c>
      <c r="G33" s="10">
        <f t="shared" si="10"/>
        <v>2.1357000000000001E-2</v>
      </c>
      <c r="H33" s="10"/>
      <c r="I33" s="10">
        <f t="shared" si="11"/>
        <v>0</v>
      </c>
      <c r="J33" s="27">
        <f t="shared" si="12"/>
        <v>-8.9300000000000002E-4</v>
      </c>
      <c r="K33" s="25"/>
      <c r="L33" s="30"/>
      <c r="M33" s="10">
        <f t="shared" si="13"/>
        <v>0</v>
      </c>
      <c r="N33" s="10">
        <f t="shared" si="14"/>
        <v>-8.9300000000000002E-4</v>
      </c>
      <c r="O33" s="10">
        <f t="shared" si="15"/>
        <v>0</v>
      </c>
      <c r="P33" s="10">
        <f t="shared" si="16"/>
        <v>0</v>
      </c>
      <c r="Q33" s="10"/>
      <c r="R33" s="79"/>
    </row>
    <row r="34" spans="1:18" x14ac:dyDescent="0.25">
      <c r="A34" s="1"/>
      <c r="B34" s="8">
        <v>8</v>
      </c>
      <c r="C34" s="10">
        <v>130</v>
      </c>
      <c r="D34" s="10">
        <v>0.88500000000000001</v>
      </c>
      <c r="E34" s="10">
        <f t="shared" si="9"/>
        <v>8.8500000000000004E-4</v>
      </c>
      <c r="F34" s="10">
        <v>24.206</v>
      </c>
      <c r="G34" s="10">
        <f t="shared" si="10"/>
        <v>2.4205999999999998E-2</v>
      </c>
      <c r="H34" s="10"/>
      <c r="I34" s="10">
        <f t="shared" si="11"/>
        <v>0</v>
      </c>
      <c r="J34" s="27">
        <f t="shared" si="12"/>
        <v>-8.8500000000000004E-4</v>
      </c>
      <c r="K34" s="25"/>
      <c r="L34" s="30"/>
      <c r="M34" s="10">
        <f t="shared" si="13"/>
        <v>0</v>
      </c>
      <c r="N34" s="10">
        <f t="shared" si="14"/>
        <v>-8.8500000000000004E-4</v>
      </c>
      <c r="O34" s="10">
        <f t="shared" si="15"/>
        <v>0</v>
      </c>
      <c r="P34" s="10">
        <f t="shared" si="16"/>
        <v>0</v>
      </c>
      <c r="Q34" s="10"/>
      <c r="R34" s="80"/>
    </row>
    <row r="35" spans="1:18" x14ac:dyDescent="0.25">
      <c r="A35" s="1"/>
      <c r="B35" s="8">
        <v>9</v>
      </c>
      <c r="C35" s="11">
        <v>135</v>
      </c>
      <c r="D35" s="10">
        <v>0.88300000000000001</v>
      </c>
      <c r="E35" s="10">
        <f t="shared" si="9"/>
        <v>8.83E-4</v>
      </c>
      <c r="F35" s="10">
        <v>19.53</v>
      </c>
      <c r="G35" s="10">
        <f t="shared" si="10"/>
        <v>1.9530000000000002E-2</v>
      </c>
      <c r="H35" s="10"/>
      <c r="I35" s="10">
        <f t="shared" si="11"/>
        <v>0</v>
      </c>
      <c r="J35" s="27">
        <f t="shared" si="12"/>
        <v>-8.83E-4</v>
      </c>
      <c r="K35" s="25"/>
      <c r="L35" s="30"/>
      <c r="M35" s="10">
        <f t="shared" si="13"/>
        <v>0</v>
      </c>
      <c r="N35" s="10">
        <f t="shared" si="14"/>
        <v>-8.83E-4</v>
      </c>
      <c r="O35" s="10">
        <f t="shared" si="15"/>
        <v>0</v>
      </c>
      <c r="P35" s="10">
        <f t="shared" si="16"/>
        <v>0</v>
      </c>
      <c r="Q35" s="10"/>
      <c r="R35" s="77"/>
    </row>
    <row r="36" spans="1:18" x14ac:dyDescent="0.25">
      <c r="A36" s="1"/>
      <c r="B36" s="8">
        <v>10</v>
      </c>
      <c r="C36" s="10">
        <v>140</v>
      </c>
      <c r="D36" s="10">
        <v>0.873</v>
      </c>
      <c r="E36" s="10">
        <f t="shared" si="9"/>
        <v>8.7299999999999997E-4</v>
      </c>
      <c r="F36" s="10">
        <v>21.347000000000001</v>
      </c>
      <c r="G36" s="10">
        <f t="shared" si="10"/>
        <v>2.1347000000000001E-2</v>
      </c>
      <c r="H36" s="10"/>
      <c r="I36" s="10">
        <f t="shared" si="11"/>
        <v>0</v>
      </c>
      <c r="J36" s="27">
        <f t="shared" si="12"/>
        <v>-8.7299999999999997E-4</v>
      </c>
      <c r="K36" s="25"/>
      <c r="L36" s="30"/>
      <c r="M36" s="10">
        <f t="shared" si="13"/>
        <v>0</v>
      </c>
      <c r="N36" s="10">
        <f t="shared" si="14"/>
        <v>-8.7299999999999997E-4</v>
      </c>
      <c r="O36" s="10">
        <f t="shared" si="15"/>
        <v>0</v>
      </c>
      <c r="P36" s="10">
        <f t="shared" si="16"/>
        <v>0</v>
      </c>
      <c r="Q36" s="10"/>
      <c r="R36" s="77"/>
    </row>
    <row r="37" spans="1:18" ht="15.75" thickBot="1" x14ac:dyDescent="0.3">
      <c r="A37" s="2" t="s">
        <v>16</v>
      </c>
      <c r="B37" s="9">
        <v>11</v>
      </c>
      <c r="C37" s="11">
        <v>145</v>
      </c>
      <c r="D37" s="12">
        <v>0.876</v>
      </c>
      <c r="E37" s="12">
        <f t="shared" si="9"/>
        <v>8.7600000000000004E-4</v>
      </c>
      <c r="F37" s="12">
        <v>20.064</v>
      </c>
      <c r="G37" s="12">
        <f t="shared" si="10"/>
        <v>2.0063999999999999E-2</v>
      </c>
      <c r="H37" s="12"/>
      <c r="I37" s="12">
        <f t="shared" si="11"/>
        <v>0</v>
      </c>
      <c r="J37" s="34">
        <f t="shared" si="12"/>
        <v>-8.7600000000000004E-4</v>
      </c>
      <c r="K37" s="25"/>
      <c r="L37" s="31"/>
      <c r="M37" s="12">
        <f t="shared" si="13"/>
        <v>0</v>
      </c>
      <c r="N37" s="12">
        <f t="shared" si="14"/>
        <v>-8.7600000000000004E-4</v>
      </c>
      <c r="O37" s="12">
        <f t="shared" si="15"/>
        <v>0</v>
      </c>
      <c r="P37" s="12">
        <f t="shared" si="16"/>
        <v>0</v>
      </c>
      <c r="Q37" s="12"/>
      <c r="R37" s="78"/>
    </row>
    <row r="38" spans="1:18" x14ac:dyDescent="0.25">
      <c r="B38" s="8">
        <v>12</v>
      </c>
      <c r="C38" s="10">
        <v>150</v>
      </c>
      <c r="D38" s="39">
        <v>0.88900000000000001</v>
      </c>
      <c r="E38" s="39">
        <f t="shared" si="9"/>
        <v>8.8900000000000003E-4</v>
      </c>
      <c r="F38" s="39">
        <v>16.661000000000001</v>
      </c>
      <c r="G38" s="39">
        <f t="shared" si="10"/>
        <v>1.6661000000000002E-2</v>
      </c>
    </row>
    <row r="39" spans="1:18" x14ac:dyDescent="0.25">
      <c r="B39" s="8">
        <v>13</v>
      </c>
      <c r="C39" s="11">
        <v>155</v>
      </c>
      <c r="D39" s="39">
        <v>0.88900000000000001</v>
      </c>
      <c r="E39" s="39">
        <f t="shared" ref="E39:E48" si="17">D39/1000</f>
        <v>8.8900000000000003E-4</v>
      </c>
      <c r="F39" s="39">
        <v>17.350000000000001</v>
      </c>
      <c r="G39" s="39">
        <f t="shared" si="10"/>
        <v>1.7350000000000001E-2</v>
      </c>
    </row>
    <row r="40" spans="1:18" x14ac:dyDescent="0.25">
      <c r="B40" s="8">
        <v>14</v>
      </c>
      <c r="C40" s="10">
        <v>160</v>
      </c>
      <c r="D40" s="39">
        <v>0.89</v>
      </c>
      <c r="E40" s="39">
        <f t="shared" si="17"/>
        <v>8.9000000000000006E-4</v>
      </c>
      <c r="F40" s="39">
        <v>21.405999999999999</v>
      </c>
      <c r="G40" s="39">
        <f t="shared" si="10"/>
        <v>2.1405999999999998E-2</v>
      </c>
    </row>
    <row r="41" spans="1:18" x14ac:dyDescent="0.25">
      <c r="B41" s="8">
        <v>15</v>
      </c>
      <c r="C41" s="11">
        <v>165</v>
      </c>
      <c r="D41" s="39">
        <v>0.89</v>
      </c>
      <c r="E41" s="39">
        <f t="shared" si="17"/>
        <v>8.9000000000000006E-4</v>
      </c>
      <c r="F41" s="39">
        <v>21.972000000000001</v>
      </c>
      <c r="G41" s="39">
        <f t="shared" si="10"/>
        <v>2.1972000000000002E-2</v>
      </c>
    </row>
    <row r="42" spans="1:18" x14ac:dyDescent="0.25">
      <c r="B42" s="8">
        <v>16</v>
      </c>
      <c r="C42" s="10">
        <v>170</v>
      </c>
      <c r="D42" s="39">
        <v>0.88800000000000001</v>
      </c>
      <c r="E42" s="39">
        <f t="shared" si="17"/>
        <v>8.8800000000000001E-4</v>
      </c>
      <c r="F42" s="39">
        <v>20.940999999999999</v>
      </c>
      <c r="G42" s="39">
        <f t="shared" si="10"/>
        <v>2.0940999999999998E-2</v>
      </c>
    </row>
    <row r="43" spans="1:18" x14ac:dyDescent="0.25">
      <c r="B43" s="8">
        <v>17</v>
      </c>
      <c r="C43" s="11">
        <v>175</v>
      </c>
      <c r="D43" s="39">
        <v>0.88400000000000001</v>
      </c>
      <c r="E43" s="39">
        <f t="shared" si="17"/>
        <v>8.8400000000000002E-4</v>
      </c>
      <c r="F43" s="39">
        <v>26.978999999999999</v>
      </c>
      <c r="G43" s="39">
        <f t="shared" si="10"/>
        <v>2.6979E-2</v>
      </c>
    </row>
    <row r="44" spans="1:18" x14ac:dyDescent="0.25">
      <c r="B44" s="8">
        <v>18</v>
      </c>
      <c r="C44" s="10">
        <v>180</v>
      </c>
      <c r="D44" s="39">
        <v>0.88600000000000001</v>
      </c>
      <c r="E44" s="39">
        <f t="shared" si="17"/>
        <v>8.8599999999999996E-4</v>
      </c>
      <c r="F44" s="39">
        <v>30.123999999999999</v>
      </c>
      <c r="G44" s="39">
        <f t="shared" si="10"/>
        <v>3.0123999999999998E-2</v>
      </c>
    </row>
    <row r="45" spans="1:18" x14ac:dyDescent="0.25">
      <c r="B45" s="8">
        <v>19</v>
      </c>
      <c r="C45" s="11">
        <v>185</v>
      </c>
      <c r="D45" s="39">
        <v>0.876</v>
      </c>
      <c r="E45" s="39">
        <f t="shared" si="17"/>
        <v>8.7600000000000004E-4</v>
      </c>
      <c r="F45" s="39">
        <v>31.826000000000001</v>
      </c>
      <c r="G45" s="39">
        <f t="shared" si="10"/>
        <v>3.1826E-2</v>
      </c>
    </row>
    <row r="46" spans="1:18" x14ac:dyDescent="0.25">
      <c r="B46" s="8">
        <v>20</v>
      </c>
      <c r="C46" s="10">
        <v>190</v>
      </c>
      <c r="D46" s="39">
        <v>0.88600000000000001</v>
      </c>
      <c r="E46" s="39">
        <f t="shared" si="17"/>
        <v>8.8599999999999996E-4</v>
      </c>
      <c r="F46" s="39">
        <v>24.815999999999999</v>
      </c>
      <c r="G46" s="39">
        <f t="shared" si="10"/>
        <v>2.4815999999999998E-2</v>
      </c>
    </row>
    <row r="47" spans="1:18" x14ac:dyDescent="0.25">
      <c r="B47" s="8">
        <v>21</v>
      </c>
      <c r="C47" s="11">
        <v>195</v>
      </c>
      <c r="D47" s="39">
        <v>0.88700000000000001</v>
      </c>
      <c r="E47" s="39">
        <f t="shared" si="17"/>
        <v>8.8699999999999998E-4</v>
      </c>
      <c r="F47" s="39">
        <v>28.087</v>
      </c>
      <c r="G47" s="39">
        <f t="shared" si="10"/>
        <v>2.8087000000000001E-2</v>
      </c>
    </row>
    <row r="48" spans="1:18" x14ac:dyDescent="0.25">
      <c r="B48" s="8">
        <v>22</v>
      </c>
      <c r="C48" s="10">
        <v>200</v>
      </c>
      <c r="D48" s="39">
        <v>0.88600000000000001</v>
      </c>
      <c r="E48" s="39">
        <f t="shared" si="17"/>
        <v>8.8599999999999996E-4</v>
      </c>
      <c r="F48" s="39">
        <v>26.594000000000001</v>
      </c>
      <c r="G48" s="39">
        <f t="shared" si="10"/>
        <v>2.6594E-2</v>
      </c>
    </row>
    <row r="50" spans="2:6" x14ac:dyDescent="0.25">
      <c r="B50" t="s">
        <v>30</v>
      </c>
      <c r="F50">
        <v>19.658000000000001</v>
      </c>
    </row>
  </sheetData>
  <mergeCells count="8">
    <mergeCell ref="A24:J24"/>
    <mergeCell ref="L24:R24"/>
    <mergeCell ref="R27:R33"/>
    <mergeCell ref="R34:R37"/>
    <mergeCell ref="A1:J1"/>
    <mergeCell ref="L1:R1"/>
    <mergeCell ref="R4:R10"/>
    <mergeCell ref="R11:R1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topLeftCell="I1" workbookViewId="0">
      <selection activeCell="S4" sqref="S4"/>
    </sheetView>
  </sheetViews>
  <sheetFormatPr defaultRowHeight="15" x14ac:dyDescent="0.25"/>
  <cols>
    <col min="3" max="3" width="22.140625" bestFit="1" customWidth="1"/>
    <col min="4" max="4" width="22.140625" customWidth="1"/>
    <col min="5" max="5" width="14.28515625" bestFit="1" customWidth="1"/>
    <col min="6" max="6" width="15.28515625" bestFit="1" customWidth="1"/>
    <col min="7" max="7" width="14.28515625" bestFit="1" customWidth="1"/>
    <col min="8" max="8" width="15.28515625" bestFit="1" customWidth="1"/>
    <col min="9" max="9" width="13.5703125" bestFit="1" customWidth="1"/>
    <col min="10" max="10" width="10.42578125" bestFit="1" customWidth="1"/>
    <col min="11" max="11" width="13.7109375" bestFit="1" customWidth="1"/>
    <col min="14" max="14" width="17.85546875" bestFit="1" customWidth="1"/>
    <col min="15" max="15" width="11.42578125" bestFit="1" customWidth="1"/>
    <col min="16" max="16" width="11.42578125" customWidth="1"/>
    <col min="17" max="17" width="8.42578125" bestFit="1" customWidth="1"/>
    <col min="18" max="18" width="10.85546875" customWidth="1"/>
    <col min="19" max="19" width="6.28515625" bestFit="1" customWidth="1"/>
  </cols>
  <sheetData>
    <row r="1" spans="1:19" ht="15.75" thickBot="1" x14ac:dyDescent="0.3">
      <c r="A1" s="73" t="s">
        <v>23</v>
      </c>
      <c r="B1" s="74"/>
      <c r="C1" s="74"/>
      <c r="D1" s="74"/>
      <c r="E1" s="74"/>
      <c r="F1" s="74"/>
      <c r="G1" s="74"/>
      <c r="H1" s="74"/>
      <c r="I1" s="74"/>
      <c r="J1" s="74"/>
      <c r="K1" s="75"/>
      <c r="N1" s="73" t="s">
        <v>24</v>
      </c>
      <c r="O1" s="74"/>
      <c r="P1" s="74"/>
      <c r="Q1" s="74"/>
      <c r="R1" s="74"/>
      <c r="S1" s="75"/>
    </row>
    <row r="2" spans="1:19" ht="15.75" thickBot="1" x14ac:dyDescent="0.3"/>
    <row r="3" spans="1:19" ht="15.75" thickBot="1" x14ac:dyDescent="0.3">
      <c r="A3" s="4" t="s">
        <v>14</v>
      </c>
      <c r="B3" s="6" t="s">
        <v>0</v>
      </c>
      <c r="C3" s="6" t="s">
        <v>1</v>
      </c>
      <c r="D3" s="6" t="s">
        <v>31</v>
      </c>
      <c r="E3" s="23" t="s">
        <v>2</v>
      </c>
      <c r="F3" s="23" t="s">
        <v>3</v>
      </c>
      <c r="G3" s="23" t="s">
        <v>5</v>
      </c>
      <c r="H3" s="23" t="s">
        <v>6</v>
      </c>
      <c r="I3" s="23" t="s">
        <v>4</v>
      </c>
      <c r="J3" s="23" t="s">
        <v>7</v>
      </c>
      <c r="K3" s="6" t="s">
        <v>19</v>
      </c>
      <c r="M3" s="40" t="s">
        <v>33</v>
      </c>
      <c r="N3" s="23" t="s">
        <v>8</v>
      </c>
      <c r="O3" s="24" t="s">
        <v>22</v>
      </c>
      <c r="P3" s="24" t="s">
        <v>32</v>
      </c>
      <c r="Q3" s="6" t="s">
        <v>9</v>
      </c>
      <c r="R3" s="18"/>
      <c r="S3" s="19"/>
    </row>
    <row r="4" spans="1:19" x14ac:dyDescent="0.25">
      <c r="A4" s="1" t="s">
        <v>12</v>
      </c>
      <c r="B4">
        <v>1</v>
      </c>
      <c r="C4">
        <v>0</v>
      </c>
      <c r="D4">
        <f>C4/100</f>
        <v>0</v>
      </c>
      <c r="E4">
        <v>0.88</v>
      </c>
      <c r="F4">
        <f>E4/1000</f>
        <v>8.8000000000000003E-4</v>
      </c>
      <c r="G4">
        <v>33.758000000000003</v>
      </c>
      <c r="H4">
        <f>G4/1000</f>
        <v>3.3758000000000003E-2</v>
      </c>
      <c r="I4">
        <v>25.643000000000001</v>
      </c>
      <c r="J4">
        <f>I4/1000</f>
        <v>2.5642999999999999E-2</v>
      </c>
      <c r="K4">
        <f>J4-F4</f>
        <v>2.4763E-2</v>
      </c>
      <c r="M4">
        <v>25.471</v>
      </c>
      <c r="N4">
        <f>M4/1000</f>
        <v>2.5471000000000001E-2</v>
      </c>
      <c r="O4">
        <f>N4-F4</f>
        <v>2.4591000000000002E-2</v>
      </c>
      <c r="P4">
        <f>K4-O4</f>
        <v>1.7199999999999854E-4</v>
      </c>
      <c r="Q4">
        <f t="shared" ref="Q4:Q16" si="0">P4/K4*100</f>
        <v>0.69458466260145602</v>
      </c>
    </row>
    <row r="5" spans="1:19" x14ac:dyDescent="0.25">
      <c r="A5" s="1"/>
      <c r="B5">
        <v>2</v>
      </c>
      <c r="C5">
        <v>5</v>
      </c>
      <c r="D5">
        <f t="shared" ref="D5:D43" si="1">C5/100</f>
        <v>0.05</v>
      </c>
      <c r="E5">
        <v>0.88800000000000001</v>
      </c>
      <c r="F5">
        <f t="shared" ref="F5:F43" si="2">E5/1000</f>
        <v>8.8800000000000001E-4</v>
      </c>
      <c r="G5">
        <v>27.628</v>
      </c>
      <c r="H5">
        <f t="shared" ref="H5:H43" si="3">G5/1000</f>
        <v>2.7628E-2</v>
      </c>
      <c r="I5">
        <v>20.321999999999999</v>
      </c>
      <c r="J5">
        <f t="shared" ref="J5:J43" si="4">I5/1000</f>
        <v>2.0322E-2</v>
      </c>
      <c r="K5">
        <f t="shared" ref="K5:K43" si="5">J5-F5</f>
        <v>1.9434E-2</v>
      </c>
      <c r="M5">
        <v>18.849</v>
      </c>
      <c r="N5">
        <f t="shared" ref="N5:N43" si="6">M5/1000</f>
        <v>1.8849000000000001E-2</v>
      </c>
      <c r="O5">
        <f t="shared" ref="O5:O43" si="7">N5-F5</f>
        <v>1.7961000000000001E-2</v>
      </c>
      <c r="P5">
        <f t="shared" ref="P5:P43" si="8">K5-O5</f>
        <v>1.4729999999999986E-3</v>
      </c>
      <c r="Q5">
        <f t="shared" si="0"/>
        <v>7.5794998456313598</v>
      </c>
    </row>
    <row r="6" spans="1:19" x14ac:dyDescent="0.25">
      <c r="A6" s="1"/>
      <c r="B6">
        <v>3</v>
      </c>
      <c r="C6">
        <v>10</v>
      </c>
      <c r="D6">
        <f t="shared" si="1"/>
        <v>0.1</v>
      </c>
      <c r="E6">
        <v>0.89100000000000001</v>
      </c>
      <c r="F6">
        <f t="shared" si="2"/>
        <v>8.9099999999999997E-4</v>
      </c>
      <c r="G6">
        <v>32.110999999999997</v>
      </c>
      <c r="H6">
        <f t="shared" si="3"/>
        <v>3.2110999999999994E-2</v>
      </c>
      <c r="I6">
        <v>24.161999999999999</v>
      </c>
      <c r="J6">
        <f t="shared" si="4"/>
        <v>2.4161999999999999E-2</v>
      </c>
      <c r="K6">
        <f t="shared" si="5"/>
        <v>2.3271E-2</v>
      </c>
      <c r="M6">
        <v>20.312999999999999</v>
      </c>
      <c r="N6">
        <f t="shared" si="6"/>
        <v>2.0312999999999998E-2</v>
      </c>
      <c r="O6">
        <f t="shared" si="7"/>
        <v>1.9421999999999998E-2</v>
      </c>
      <c r="P6">
        <f t="shared" si="8"/>
        <v>3.8490000000000017E-3</v>
      </c>
      <c r="Q6">
        <f t="shared" si="0"/>
        <v>16.539899445661991</v>
      </c>
    </row>
    <row r="7" spans="1:19" x14ac:dyDescent="0.25">
      <c r="A7" s="1"/>
      <c r="B7">
        <v>4</v>
      </c>
      <c r="C7">
        <v>15</v>
      </c>
      <c r="D7">
        <f t="shared" si="1"/>
        <v>0.15</v>
      </c>
      <c r="E7">
        <v>0.88800000000000001</v>
      </c>
      <c r="F7">
        <f t="shared" si="2"/>
        <v>8.8800000000000001E-4</v>
      </c>
      <c r="G7">
        <v>34.606999999999999</v>
      </c>
      <c r="H7">
        <f t="shared" si="3"/>
        <v>3.4606999999999999E-2</v>
      </c>
      <c r="I7">
        <v>26.8</v>
      </c>
      <c r="J7">
        <f t="shared" si="4"/>
        <v>2.6800000000000001E-2</v>
      </c>
      <c r="K7">
        <f t="shared" si="5"/>
        <v>2.5912000000000001E-2</v>
      </c>
      <c r="M7">
        <v>23.713000000000001</v>
      </c>
      <c r="N7">
        <f t="shared" si="6"/>
        <v>2.3713000000000001E-2</v>
      </c>
      <c r="O7">
        <f t="shared" si="7"/>
        <v>2.2825000000000002E-2</v>
      </c>
      <c r="P7">
        <f t="shared" si="8"/>
        <v>3.0869999999999995E-3</v>
      </c>
      <c r="Q7">
        <f t="shared" si="0"/>
        <v>11.913399197283111</v>
      </c>
    </row>
    <row r="8" spans="1:19" x14ac:dyDescent="0.25">
      <c r="A8" s="1"/>
      <c r="B8">
        <v>5</v>
      </c>
      <c r="C8">
        <v>20</v>
      </c>
      <c r="D8">
        <f t="shared" si="1"/>
        <v>0.2</v>
      </c>
      <c r="E8">
        <v>0.89100000000000001</v>
      </c>
      <c r="F8">
        <f t="shared" si="2"/>
        <v>8.9099999999999997E-4</v>
      </c>
      <c r="G8">
        <v>30.722999999999999</v>
      </c>
      <c r="H8">
        <f t="shared" si="3"/>
        <v>3.0723E-2</v>
      </c>
      <c r="I8">
        <v>21.963999999999999</v>
      </c>
      <c r="J8">
        <f t="shared" si="4"/>
        <v>2.1963999999999997E-2</v>
      </c>
      <c r="K8">
        <f t="shared" si="5"/>
        <v>2.1072999999999998E-2</v>
      </c>
      <c r="M8">
        <v>18.613</v>
      </c>
      <c r="N8">
        <f t="shared" si="6"/>
        <v>1.8613000000000001E-2</v>
      </c>
      <c r="O8">
        <f t="shared" si="7"/>
        <v>1.7722000000000002E-2</v>
      </c>
      <c r="P8">
        <f t="shared" si="8"/>
        <v>3.3509999999999963E-3</v>
      </c>
      <c r="Q8">
        <f t="shared" si="0"/>
        <v>15.901864945665054</v>
      </c>
    </row>
    <row r="9" spans="1:19" x14ac:dyDescent="0.25">
      <c r="A9" s="1"/>
      <c r="B9">
        <v>6</v>
      </c>
      <c r="C9">
        <v>25</v>
      </c>
      <c r="D9">
        <f t="shared" si="1"/>
        <v>0.25</v>
      </c>
      <c r="E9">
        <v>0.89400000000000002</v>
      </c>
      <c r="F9">
        <f t="shared" si="2"/>
        <v>8.9400000000000005E-4</v>
      </c>
      <c r="G9">
        <v>34.264000000000003</v>
      </c>
      <c r="H9">
        <f t="shared" si="3"/>
        <v>3.4264000000000003E-2</v>
      </c>
      <c r="I9">
        <v>23.795000000000002</v>
      </c>
      <c r="J9">
        <f t="shared" si="4"/>
        <v>2.3795E-2</v>
      </c>
      <c r="K9">
        <f t="shared" si="5"/>
        <v>2.2901000000000001E-2</v>
      </c>
      <c r="M9">
        <v>22.024999999999999</v>
      </c>
      <c r="N9">
        <f t="shared" si="6"/>
        <v>2.2024999999999999E-2</v>
      </c>
      <c r="O9">
        <f t="shared" si="7"/>
        <v>2.1131E-2</v>
      </c>
      <c r="P9">
        <f t="shared" si="8"/>
        <v>1.7700000000000007E-3</v>
      </c>
      <c r="Q9">
        <f t="shared" si="0"/>
        <v>7.7289201344919469</v>
      </c>
    </row>
    <row r="10" spans="1:19" x14ac:dyDescent="0.25">
      <c r="A10" s="1"/>
      <c r="B10">
        <v>7</v>
      </c>
      <c r="C10">
        <v>30</v>
      </c>
      <c r="D10">
        <f t="shared" si="1"/>
        <v>0.3</v>
      </c>
      <c r="E10">
        <v>0.878</v>
      </c>
      <c r="F10">
        <f t="shared" si="2"/>
        <v>8.7799999999999998E-4</v>
      </c>
      <c r="G10">
        <v>38.536999999999999</v>
      </c>
      <c r="H10">
        <f t="shared" si="3"/>
        <v>3.8537000000000002E-2</v>
      </c>
      <c r="I10">
        <v>26.869</v>
      </c>
      <c r="J10">
        <f t="shared" si="4"/>
        <v>2.6869000000000001E-2</v>
      </c>
      <c r="K10">
        <f t="shared" si="5"/>
        <v>2.5991E-2</v>
      </c>
      <c r="M10">
        <v>20.524999999999999</v>
      </c>
      <c r="N10">
        <f t="shared" si="6"/>
        <v>2.0524999999999998E-2</v>
      </c>
      <c r="O10">
        <f t="shared" si="7"/>
        <v>1.9646999999999998E-2</v>
      </c>
      <c r="P10">
        <f t="shared" si="8"/>
        <v>6.3440000000000024E-3</v>
      </c>
      <c r="Q10">
        <f t="shared" si="0"/>
        <v>24.408449078527191</v>
      </c>
    </row>
    <row r="11" spans="1:19" x14ac:dyDescent="0.25">
      <c r="A11" s="1"/>
      <c r="B11">
        <v>8</v>
      </c>
      <c r="C11">
        <v>35</v>
      </c>
      <c r="D11">
        <f t="shared" si="1"/>
        <v>0.35</v>
      </c>
      <c r="E11">
        <v>0.88100000000000001</v>
      </c>
      <c r="F11">
        <f t="shared" si="2"/>
        <v>8.8100000000000006E-4</v>
      </c>
      <c r="G11">
        <v>35.506999999999998</v>
      </c>
      <c r="H11">
        <f t="shared" si="3"/>
        <v>3.5506999999999997E-2</v>
      </c>
      <c r="I11">
        <v>26.463999999999999</v>
      </c>
      <c r="J11">
        <f t="shared" si="4"/>
        <v>2.6463999999999998E-2</v>
      </c>
      <c r="K11">
        <f t="shared" si="5"/>
        <v>2.5582999999999998E-2</v>
      </c>
      <c r="M11">
        <v>19.29</v>
      </c>
      <c r="N11">
        <f t="shared" si="6"/>
        <v>1.9289999999999998E-2</v>
      </c>
      <c r="O11">
        <f t="shared" si="7"/>
        <v>1.8408999999999998E-2</v>
      </c>
      <c r="P11">
        <f t="shared" si="8"/>
        <v>7.1739999999999998E-3</v>
      </c>
      <c r="Q11">
        <f t="shared" si="0"/>
        <v>28.042059179924173</v>
      </c>
    </row>
    <row r="12" spans="1:19" x14ac:dyDescent="0.25">
      <c r="A12" s="1"/>
      <c r="B12">
        <v>9</v>
      </c>
      <c r="C12">
        <v>40</v>
      </c>
      <c r="D12">
        <f t="shared" si="1"/>
        <v>0.4</v>
      </c>
      <c r="E12">
        <v>0.88800000000000001</v>
      </c>
      <c r="F12">
        <f t="shared" si="2"/>
        <v>8.8800000000000001E-4</v>
      </c>
      <c r="G12">
        <v>36.46</v>
      </c>
      <c r="H12">
        <f t="shared" si="3"/>
        <v>3.6459999999999999E-2</v>
      </c>
      <c r="I12">
        <v>27.443000000000001</v>
      </c>
      <c r="J12">
        <f t="shared" si="4"/>
        <v>2.7443000000000002E-2</v>
      </c>
      <c r="K12">
        <f t="shared" si="5"/>
        <v>2.6555000000000002E-2</v>
      </c>
      <c r="M12">
        <v>23.268999999999998</v>
      </c>
      <c r="N12">
        <f t="shared" si="6"/>
        <v>2.3268999999999998E-2</v>
      </c>
      <c r="O12">
        <f t="shared" si="7"/>
        <v>2.2380999999999998E-2</v>
      </c>
      <c r="P12">
        <f t="shared" si="8"/>
        <v>4.1740000000000041E-3</v>
      </c>
      <c r="Q12">
        <f t="shared" si="0"/>
        <v>15.71832046695539</v>
      </c>
    </row>
    <row r="13" spans="1:19" x14ac:dyDescent="0.25">
      <c r="A13" s="1"/>
      <c r="B13">
        <v>10</v>
      </c>
      <c r="C13">
        <v>45</v>
      </c>
      <c r="D13">
        <f t="shared" si="1"/>
        <v>0.45</v>
      </c>
      <c r="E13">
        <v>0.874</v>
      </c>
      <c r="F13">
        <f t="shared" si="2"/>
        <v>8.7399999999999999E-4</v>
      </c>
      <c r="G13">
        <v>40.338999999999999</v>
      </c>
      <c r="H13">
        <f t="shared" si="3"/>
        <v>4.0339E-2</v>
      </c>
      <c r="I13">
        <v>31.292000000000002</v>
      </c>
      <c r="J13">
        <f t="shared" si="4"/>
        <v>3.1292E-2</v>
      </c>
      <c r="K13">
        <f t="shared" si="5"/>
        <v>3.0418000000000001E-2</v>
      </c>
      <c r="M13">
        <v>24.535</v>
      </c>
      <c r="N13">
        <f t="shared" si="6"/>
        <v>2.4535000000000001E-2</v>
      </c>
      <c r="O13">
        <f t="shared" si="7"/>
        <v>2.3661000000000001E-2</v>
      </c>
      <c r="P13">
        <f t="shared" si="8"/>
        <v>6.7569999999999991E-3</v>
      </c>
      <c r="Q13">
        <f t="shared" si="0"/>
        <v>22.2138207640213</v>
      </c>
    </row>
    <row r="14" spans="1:19" x14ac:dyDescent="0.25">
      <c r="A14" s="1"/>
      <c r="B14">
        <v>11</v>
      </c>
      <c r="C14">
        <v>50</v>
      </c>
      <c r="D14">
        <f t="shared" si="1"/>
        <v>0.5</v>
      </c>
      <c r="E14">
        <v>0.88400000000000001</v>
      </c>
      <c r="F14">
        <f t="shared" si="2"/>
        <v>8.8400000000000002E-4</v>
      </c>
      <c r="G14">
        <v>38.429000000000002</v>
      </c>
      <c r="H14">
        <f t="shared" si="3"/>
        <v>3.8429000000000005E-2</v>
      </c>
      <c r="I14">
        <v>28.803999999999998</v>
      </c>
      <c r="J14">
        <f t="shared" si="4"/>
        <v>2.8804E-2</v>
      </c>
      <c r="K14">
        <f t="shared" si="5"/>
        <v>2.792E-2</v>
      </c>
      <c r="M14">
        <v>25.366</v>
      </c>
      <c r="N14">
        <f t="shared" si="6"/>
        <v>2.5366E-2</v>
      </c>
      <c r="O14">
        <f t="shared" si="7"/>
        <v>2.4482E-2</v>
      </c>
      <c r="P14">
        <f t="shared" si="8"/>
        <v>3.4380000000000001E-3</v>
      </c>
      <c r="Q14">
        <f t="shared" si="0"/>
        <v>12.313753581661892</v>
      </c>
    </row>
    <row r="15" spans="1:19" x14ac:dyDescent="0.25">
      <c r="A15" s="1"/>
      <c r="B15">
        <v>12</v>
      </c>
      <c r="C15">
        <v>55</v>
      </c>
      <c r="D15">
        <f t="shared" si="1"/>
        <v>0.55000000000000004</v>
      </c>
      <c r="E15">
        <v>0.88700000000000001</v>
      </c>
      <c r="F15">
        <f t="shared" si="2"/>
        <v>8.8699999999999998E-4</v>
      </c>
      <c r="G15">
        <v>32.337000000000003</v>
      </c>
      <c r="H15">
        <f t="shared" si="3"/>
        <v>3.2337000000000005E-2</v>
      </c>
      <c r="I15">
        <v>23.425000000000001</v>
      </c>
      <c r="J15">
        <f t="shared" si="4"/>
        <v>2.3425000000000001E-2</v>
      </c>
      <c r="K15">
        <f t="shared" si="5"/>
        <v>2.2538000000000002E-2</v>
      </c>
      <c r="M15">
        <v>23.071999999999999</v>
      </c>
      <c r="N15">
        <f t="shared" si="6"/>
        <v>2.3071999999999999E-2</v>
      </c>
      <c r="O15">
        <f t="shared" si="7"/>
        <v>2.2185E-2</v>
      </c>
      <c r="P15">
        <f t="shared" si="8"/>
        <v>3.5300000000000262E-4</v>
      </c>
      <c r="Q15">
        <f t="shared" si="0"/>
        <v>1.56624367734494</v>
      </c>
    </row>
    <row r="16" spans="1:19" x14ac:dyDescent="0.25">
      <c r="A16" s="1"/>
      <c r="B16">
        <v>13</v>
      </c>
      <c r="C16">
        <v>60</v>
      </c>
      <c r="D16">
        <f t="shared" si="1"/>
        <v>0.6</v>
      </c>
      <c r="E16">
        <v>0.88900000000000001</v>
      </c>
      <c r="F16">
        <f t="shared" si="2"/>
        <v>8.8900000000000003E-4</v>
      </c>
      <c r="G16">
        <v>34.692</v>
      </c>
      <c r="H16">
        <f t="shared" si="3"/>
        <v>3.4692000000000001E-2</v>
      </c>
      <c r="I16">
        <v>25.577000000000002</v>
      </c>
      <c r="J16">
        <f t="shared" si="4"/>
        <v>2.5577000000000003E-2</v>
      </c>
      <c r="K16">
        <f t="shared" si="5"/>
        <v>2.4688000000000002E-2</v>
      </c>
      <c r="M16">
        <v>25.375</v>
      </c>
      <c r="N16">
        <f t="shared" si="6"/>
        <v>2.5375000000000002E-2</v>
      </c>
      <c r="O16">
        <f t="shared" si="7"/>
        <v>2.4486000000000001E-2</v>
      </c>
      <c r="P16">
        <f t="shared" si="8"/>
        <v>2.0200000000000079E-4</v>
      </c>
      <c r="Q16">
        <f t="shared" si="0"/>
        <v>0.81821127673363891</v>
      </c>
    </row>
    <row r="17" spans="1:17" x14ac:dyDescent="0.25">
      <c r="A17" s="1"/>
      <c r="B17">
        <v>14</v>
      </c>
      <c r="C17">
        <v>65</v>
      </c>
      <c r="D17">
        <f t="shared" si="1"/>
        <v>0.65</v>
      </c>
      <c r="E17">
        <v>0.88200000000000001</v>
      </c>
      <c r="F17">
        <f t="shared" si="2"/>
        <v>8.8199999999999997E-4</v>
      </c>
      <c r="G17">
        <v>44.692</v>
      </c>
      <c r="H17">
        <f t="shared" si="3"/>
        <v>4.4692000000000003E-2</v>
      </c>
      <c r="I17">
        <v>34.594999999999999</v>
      </c>
      <c r="J17">
        <f t="shared" si="4"/>
        <v>3.4595000000000001E-2</v>
      </c>
      <c r="K17">
        <f t="shared" si="5"/>
        <v>3.3713E-2</v>
      </c>
      <c r="M17">
        <v>28.218</v>
      </c>
      <c r="N17">
        <f t="shared" si="6"/>
        <v>2.8218E-2</v>
      </c>
      <c r="O17">
        <f t="shared" si="7"/>
        <v>2.7335999999999999E-2</v>
      </c>
      <c r="P17">
        <f t="shared" si="8"/>
        <v>6.3770000000000007E-3</v>
      </c>
      <c r="Q17">
        <f t="shared" ref="Q17:Q43" si="9">P17/K17*100</f>
        <v>18.915551864266011</v>
      </c>
    </row>
    <row r="18" spans="1:17" x14ac:dyDescent="0.25">
      <c r="B18">
        <v>15</v>
      </c>
      <c r="C18">
        <v>70</v>
      </c>
      <c r="D18">
        <f t="shared" si="1"/>
        <v>0.7</v>
      </c>
      <c r="E18">
        <v>0.88400000000000001</v>
      </c>
      <c r="F18">
        <f t="shared" si="2"/>
        <v>8.8400000000000002E-4</v>
      </c>
      <c r="G18">
        <v>54.225999999999999</v>
      </c>
      <c r="H18">
        <f t="shared" si="3"/>
        <v>5.4225999999999996E-2</v>
      </c>
      <c r="I18">
        <v>39.127000000000002</v>
      </c>
      <c r="J18">
        <f t="shared" si="4"/>
        <v>3.9127000000000002E-2</v>
      </c>
      <c r="K18">
        <f t="shared" si="5"/>
        <v>3.8242999999999999E-2</v>
      </c>
      <c r="M18">
        <v>34.182000000000002</v>
      </c>
      <c r="N18">
        <f t="shared" si="6"/>
        <v>3.4182000000000004E-2</v>
      </c>
      <c r="O18">
        <f t="shared" si="7"/>
        <v>3.3298000000000001E-2</v>
      </c>
      <c r="P18">
        <f t="shared" si="8"/>
        <v>4.944999999999998E-3</v>
      </c>
      <c r="Q18">
        <f t="shared" si="9"/>
        <v>12.930470935857539</v>
      </c>
    </row>
    <row r="19" spans="1:17" x14ac:dyDescent="0.25">
      <c r="B19">
        <v>16</v>
      </c>
      <c r="C19">
        <v>75</v>
      </c>
      <c r="D19">
        <f t="shared" si="1"/>
        <v>0.75</v>
      </c>
      <c r="E19">
        <v>0.89100000000000001</v>
      </c>
      <c r="F19">
        <f t="shared" si="2"/>
        <v>8.9099999999999997E-4</v>
      </c>
      <c r="G19">
        <v>35.668999999999997</v>
      </c>
      <c r="H19">
        <f t="shared" si="3"/>
        <v>3.5668999999999999E-2</v>
      </c>
      <c r="I19">
        <v>24.931999999999999</v>
      </c>
      <c r="J19">
        <f t="shared" si="4"/>
        <v>2.4931999999999999E-2</v>
      </c>
      <c r="K19">
        <f t="shared" si="5"/>
        <v>2.4041E-2</v>
      </c>
      <c r="M19">
        <v>22.164000000000001</v>
      </c>
      <c r="N19">
        <f t="shared" si="6"/>
        <v>2.2164000000000003E-2</v>
      </c>
      <c r="O19">
        <f t="shared" si="7"/>
        <v>2.1273000000000004E-2</v>
      </c>
      <c r="P19">
        <f t="shared" si="8"/>
        <v>2.7679999999999962E-3</v>
      </c>
      <c r="Q19">
        <f t="shared" si="9"/>
        <v>11.513664157064998</v>
      </c>
    </row>
    <row r="20" spans="1:17" x14ac:dyDescent="0.25">
      <c r="B20">
        <v>17</v>
      </c>
      <c r="C20">
        <v>80</v>
      </c>
      <c r="D20">
        <f t="shared" si="1"/>
        <v>0.8</v>
      </c>
      <c r="E20">
        <v>0.88800000000000001</v>
      </c>
      <c r="F20">
        <f t="shared" si="2"/>
        <v>8.8800000000000001E-4</v>
      </c>
      <c r="G20">
        <v>23.93</v>
      </c>
      <c r="H20">
        <f t="shared" si="3"/>
        <v>2.393E-2</v>
      </c>
      <c r="I20">
        <v>17.041</v>
      </c>
      <c r="J20">
        <f t="shared" si="4"/>
        <v>1.7041000000000001E-2</v>
      </c>
      <c r="K20">
        <f t="shared" si="5"/>
        <v>1.6153000000000001E-2</v>
      </c>
      <c r="M20">
        <v>15.86</v>
      </c>
      <c r="N20">
        <f t="shared" si="6"/>
        <v>1.5859999999999999E-2</v>
      </c>
      <c r="O20">
        <f t="shared" si="7"/>
        <v>1.4971999999999999E-2</v>
      </c>
      <c r="P20">
        <f t="shared" si="8"/>
        <v>1.1810000000000015E-3</v>
      </c>
      <c r="Q20">
        <f t="shared" si="9"/>
        <v>7.3113353556614955</v>
      </c>
    </row>
    <row r="21" spans="1:17" x14ac:dyDescent="0.25">
      <c r="B21">
        <v>18</v>
      </c>
      <c r="C21">
        <v>85</v>
      </c>
      <c r="D21">
        <f t="shared" si="1"/>
        <v>0.85</v>
      </c>
      <c r="E21">
        <v>0.88700000000000001</v>
      </c>
      <c r="F21">
        <f t="shared" si="2"/>
        <v>8.8699999999999998E-4</v>
      </c>
      <c r="G21">
        <v>34.765000000000001</v>
      </c>
      <c r="H21">
        <f t="shared" si="3"/>
        <v>3.4764999999999997E-2</v>
      </c>
      <c r="I21">
        <v>24.884</v>
      </c>
      <c r="J21">
        <f t="shared" si="4"/>
        <v>2.4884E-2</v>
      </c>
      <c r="K21">
        <f t="shared" si="5"/>
        <v>2.3997000000000001E-2</v>
      </c>
      <c r="M21">
        <v>23.501000000000001</v>
      </c>
      <c r="N21">
        <f t="shared" si="6"/>
        <v>2.3501000000000001E-2</v>
      </c>
      <c r="O21">
        <f t="shared" si="7"/>
        <v>2.2614000000000002E-2</v>
      </c>
      <c r="P21">
        <f t="shared" si="8"/>
        <v>1.3829999999999988E-3</v>
      </c>
      <c r="Q21">
        <f t="shared" si="9"/>
        <v>5.7632204025503135</v>
      </c>
    </row>
    <row r="22" spans="1:17" x14ac:dyDescent="0.25">
      <c r="B22">
        <v>19</v>
      </c>
      <c r="C22">
        <v>90</v>
      </c>
      <c r="D22">
        <f t="shared" si="1"/>
        <v>0.9</v>
      </c>
      <c r="E22">
        <v>0.875</v>
      </c>
      <c r="F22">
        <f t="shared" si="2"/>
        <v>8.7500000000000002E-4</v>
      </c>
      <c r="G22">
        <v>37.814999999999998</v>
      </c>
      <c r="H22">
        <f t="shared" si="3"/>
        <v>3.7814999999999994E-2</v>
      </c>
      <c r="I22">
        <v>27.809000000000001</v>
      </c>
      <c r="J22">
        <f t="shared" si="4"/>
        <v>2.7809E-2</v>
      </c>
      <c r="K22">
        <f t="shared" si="5"/>
        <v>2.6934E-2</v>
      </c>
      <c r="M22">
        <v>23.504999999999999</v>
      </c>
      <c r="N22">
        <f t="shared" si="6"/>
        <v>2.3504999999999998E-2</v>
      </c>
      <c r="O22">
        <f t="shared" si="7"/>
        <v>2.2629999999999997E-2</v>
      </c>
      <c r="P22">
        <f t="shared" si="8"/>
        <v>4.3040000000000023E-3</v>
      </c>
      <c r="Q22">
        <f t="shared" si="9"/>
        <v>15.979802480136641</v>
      </c>
    </row>
    <row r="23" spans="1:17" x14ac:dyDescent="0.25">
      <c r="B23">
        <v>20</v>
      </c>
      <c r="C23">
        <v>95</v>
      </c>
      <c r="D23">
        <f t="shared" si="1"/>
        <v>0.95</v>
      </c>
      <c r="E23">
        <v>0.88300000000000001</v>
      </c>
      <c r="F23">
        <f t="shared" si="2"/>
        <v>8.83E-4</v>
      </c>
      <c r="G23">
        <v>26.712</v>
      </c>
      <c r="H23">
        <f t="shared" si="3"/>
        <v>2.6712E-2</v>
      </c>
      <c r="I23">
        <v>19.466999999999999</v>
      </c>
      <c r="J23">
        <f t="shared" si="4"/>
        <v>1.9466999999999998E-2</v>
      </c>
      <c r="K23">
        <f t="shared" si="5"/>
        <v>1.8584E-2</v>
      </c>
      <c r="M23">
        <v>19.151</v>
      </c>
      <c r="N23">
        <f t="shared" si="6"/>
        <v>1.9151000000000001E-2</v>
      </c>
      <c r="O23">
        <f t="shared" si="7"/>
        <v>1.8268000000000003E-2</v>
      </c>
      <c r="P23">
        <f t="shared" si="8"/>
        <v>3.1599999999999684E-4</v>
      </c>
      <c r="Q23">
        <f t="shared" si="9"/>
        <v>1.7003874300473356</v>
      </c>
    </row>
    <row r="24" spans="1:17" x14ac:dyDescent="0.25">
      <c r="B24">
        <v>21</v>
      </c>
      <c r="C24">
        <v>100</v>
      </c>
      <c r="D24">
        <f t="shared" si="1"/>
        <v>1</v>
      </c>
      <c r="E24">
        <v>0.88</v>
      </c>
      <c r="F24">
        <f t="shared" si="2"/>
        <v>8.8000000000000003E-4</v>
      </c>
      <c r="G24">
        <v>28.928999999999998</v>
      </c>
      <c r="H24">
        <f t="shared" si="3"/>
        <v>2.8929E-2</v>
      </c>
      <c r="I24">
        <v>19.29</v>
      </c>
      <c r="J24">
        <f t="shared" si="4"/>
        <v>1.9289999999999998E-2</v>
      </c>
      <c r="K24">
        <f t="shared" si="5"/>
        <v>1.8409999999999999E-2</v>
      </c>
      <c r="M24">
        <v>17.629000000000001</v>
      </c>
      <c r="N24">
        <f t="shared" si="6"/>
        <v>1.7629000000000002E-2</v>
      </c>
      <c r="O24">
        <f t="shared" si="7"/>
        <v>1.6749000000000003E-2</v>
      </c>
      <c r="P24">
        <f t="shared" si="8"/>
        <v>1.6609999999999958E-3</v>
      </c>
      <c r="Q24">
        <f t="shared" si="9"/>
        <v>9.0222705051602166</v>
      </c>
    </row>
    <row r="25" spans="1:17" x14ac:dyDescent="0.25">
      <c r="B25">
        <v>22</v>
      </c>
      <c r="C25">
        <v>105</v>
      </c>
      <c r="D25">
        <f t="shared" si="1"/>
        <v>1.05</v>
      </c>
      <c r="E25">
        <v>0.89700000000000002</v>
      </c>
      <c r="F25">
        <f t="shared" si="2"/>
        <v>8.9700000000000001E-4</v>
      </c>
      <c r="G25">
        <v>36.402999999999999</v>
      </c>
      <c r="H25">
        <f t="shared" si="3"/>
        <v>3.6402999999999998E-2</v>
      </c>
      <c r="I25">
        <v>27.099</v>
      </c>
      <c r="J25">
        <f t="shared" si="4"/>
        <v>2.7099000000000002E-2</v>
      </c>
      <c r="K25">
        <f t="shared" si="5"/>
        <v>2.6202000000000003E-2</v>
      </c>
      <c r="M25">
        <v>21.675999999999998</v>
      </c>
      <c r="N25">
        <f t="shared" si="6"/>
        <v>2.1675999999999997E-2</v>
      </c>
      <c r="O25">
        <f t="shared" si="7"/>
        <v>2.0778999999999999E-2</v>
      </c>
      <c r="P25">
        <f t="shared" si="8"/>
        <v>5.4230000000000042E-3</v>
      </c>
      <c r="Q25">
        <f t="shared" si="9"/>
        <v>20.69689336691857</v>
      </c>
    </row>
    <row r="26" spans="1:17" x14ac:dyDescent="0.25">
      <c r="B26">
        <v>23</v>
      </c>
      <c r="C26">
        <v>110</v>
      </c>
      <c r="D26">
        <f t="shared" si="1"/>
        <v>1.1000000000000001</v>
      </c>
      <c r="E26">
        <v>0.876</v>
      </c>
      <c r="F26">
        <f t="shared" si="2"/>
        <v>8.7600000000000004E-4</v>
      </c>
      <c r="G26">
        <v>26.324000000000002</v>
      </c>
      <c r="H26">
        <f t="shared" si="3"/>
        <v>2.6324E-2</v>
      </c>
      <c r="I26">
        <v>18.632999999999999</v>
      </c>
      <c r="J26">
        <f t="shared" si="4"/>
        <v>1.8633E-2</v>
      </c>
      <c r="K26">
        <f t="shared" si="5"/>
        <v>1.7757000000000002E-2</v>
      </c>
      <c r="M26">
        <v>18.265000000000001</v>
      </c>
      <c r="N26">
        <f t="shared" si="6"/>
        <v>1.8265E-2</v>
      </c>
      <c r="O26">
        <f t="shared" si="7"/>
        <v>1.7389000000000002E-2</v>
      </c>
      <c r="P26">
        <f t="shared" si="8"/>
        <v>3.6800000000000027E-4</v>
      </c>
      <c r="Q26">
        <f t="shared" si="9"/>
        <v>2.0724221433800767</v>
      </c>
    </row>
    <row r="27" spans="1:17" x14ac:dyDescent="0.25">
      <c r="B27">
        <v>24</v>
      </c>
      <c r="C27">
        <v>115</v>
      </c>
      <c r="D27">
        <f t="shared" si="1"/>
        <v>1.1499999999999999</v>
      </c>
      <c r="E27">
        <v>0.89</v>
      </c>
      <c r="F27">
        <f t="shared" si="2"/>
        <v>8.9000000000000006E-4</v>
      </c>
      <c r="G27">
        <v>24.698</v>
      </c>
      <c r="H27">
        <f t="shared" si="3"/>
        <v>2.4698000000000001E-2</v>
      </c>
      <c r="I27">
        <v>17.61</v>
      </c>
      <c r="J27">
        <f t="shared" si="4"/>
        <v>1.7610000000000001E-2</v>
      </c>
      <c r="K27">
        <f t="shared" si="5"/>
        <v>1.6720000000000002E-2</v>
      </c>
      <c r="M27">
        <v>14.141999999999999</v>
      </c>
      <c r="N27">
        <f t="shared" si="6"/>
        <v>1.4142E-2</v>
      </c>
      <c r="O27">
        <f t="shared" si="7"/>
        <v>1.3252E-2</v>
      </c>
      <c r="P27">
        <f t="shared" si="8"/>
        <v>3.4680000000000023E-3</v>
      </c>
      <c r="Q27">
        <f t="shared" si="9"/>
        <v>20.741626794258384</v>
      </c>
    </row>
    <row r="28" spans="1:17" x14ac:dyDescent="0.25">
      <c r="B28">
        <v>25</v>
      </c>
      <c r="C28">
        <v>120</v>
      </c>
      <c r="D28">
        <f t="shared" si="1"/>
        <v>1.2</v>
      </c>
      <c r="E28">
        <v>0.88400000000000001</v>
      </c>
      <c r="F28">
        <f t="shared" si="2"/>
        <v>8.8400000000000002E-4</v>
      </c>
      <c r="G28">
        <v>31.35</v>
      </c>
      <c r="H28">
        <f t="shared" si="3"/>
        <v>3.1350000000000003E-2</v>
      </c>
      <c r="I28">
        <v>21.832999999999998</v>
      </c>
      <c r="J28">
        <f t="shared" si="4"/>
        <v>2.1832999999999998E-2</v>
      </c>
      <c r="K28">
        <f t="shared" si="5"/>
        <v>2.0948999999999999E-2</v>
      </c>
      <c r="M28">
        <v>19.721</v>
      </c>
      <c r="N28">
        <f t="shared" si="6"/>
        <v>1.9720999999999999E-2</v>
      </c>
      <c r="O28">
        <f t="shared" si="7"/>
        <v>1.8837E-2</v>
      </c>
      <c r="P28">
        <f t="shared" si="8"/>
        <v>2.1119999999999993E-3</v>
      </c>
      <c r="Q28">
        <f t="shared" si="9"/>
        <v>10.081626807962191</v>
      </c>
    </row>
    <row r="29" spans="1:17" x14ac:dyDescent="0.25">
      <c r="B29">
        <v>26</v>
      </c>
      <c r="C29">
        <v>125</v>
      </c>
      <c r="D29">
        <f t="shared" si="1"/>
        <v>1.25</v>
      </c>
      <c r="E29">
        <v>0.88</v>
      </c>
      <c r="F29">
        <f t="shared" si="2"/>
        <v>8.8000000000000003E-4</v>
      </c>
      <c r="G29">
        <v>47.741</v>
      </c>
      <c r="H29">
        <f t="shared" si="3"/>
        <v>4.7740999999999999E-2</v>
      </c>
      <c r="I29">
        <v>34.993000000000002</v>
      </c>
      <c r="J29">
        <f t="shared" si="4"/>
        <v>3.4993000000000003E-2</v>
      </c>
      <c r="K29">
        <f t="shared" si="5"/>
        <v>3.4113000000000004E-2</v>
      </c>
      <c r="M29">
        <v>24.593</v>
      </c>
      <c r="N29">
        <f t="shared" si="6"/>
        <v>2.4593E-2</v>
      </c>
      <c r="O29">
        <f t="shared" si="7"/>
        <v>2.3713000000000001E-2</v>
      </c>
      <c r="P29">
        <f t="shared" si="8"/>
        <v>1.0400000000000003E-2</v>
      </c>
      <c r="Q29">
        <f t="shared" si="9"/>
        <v>30.486911148242612</v>
      </c>
    </row>
    <row r="30" spans="1:17" x14ac:dyDescent="0.25">
      <c r="B30">
        <v>27</v>
      </c>
      <c r="C30">
        <v>130</v>
      </c>
      <c r="D30">
        <f t="shared" si="1"/>
        <v>1.3</v>
      </c>
      <c r="E30">
        <v>0.89100000000000001</v>
      </c>
      <c r="F30">
        <f t="shared" si="2"/>
        <v>8.9099999999999997E-4</v>
      </c>
      <c r="G30">
        <v>30.760999999999999</v>
      </c>
      <c r="H30">
        <f t="shared" si="3"/>
        <v>3.0761E-2</v>
      </c>
      <c r="I30">
        <v>20.603999999999999</v>
      </c>
      <c r="J30">
        <f t="shared" si="4"/>
        <v>2.0604000000000001E-2</v>
      </c>
      <c r="K30">
        <f t="shared" si="5"/>
        <v>1.9713000000000001E-2</v>
      </c>
      <c r="M30">
        <v>18.411999999999999</v>
      </c>
      <c r="N30">
        <f t="shared" si="6"/>
        <v>1.8411999999999998E-2</v>
      </c>
      <c r="O30">
        <f t="shared" si="7"/>
        <v>1.7520999999999998E-2</v>
      </c>
      <c r="P30">
        <f t="shared" si="8"/>
        <v>2.192000000000003E-3</v>
      </c>
      <c r="Q30">
        <f t="shared" si="9"/>
        <v>11.119565768782035</v>
      </c>
    </row>
    <row r="31" spans="1:17" x14ac:dyDescent="0.25">
      <c r="B31">
        <v>28</v>
      </c>
      <c r="C31">
        <v>135</v>
      </c>
      <c r="D31">
        <f t="shared" si="1"/>
        <v>1.35</v>
      </c>
      <c r="E31">
        <v>0.88100000000000001</v>
      </c>
      <c r="F31">
        <f t="shared" si="2"/>
        <v>8.8100000000000006E-4</v>
      </c>
      <c r="G31">
        <v>28.602</v>
      </c>
      <c r="H31">
        <f t="shared" si="3"/>
        <v>2.8601999999999999E-2</v>
      </c>
      <c r="I31">
        <v>19.135000000000002</v>
      </c>
      <c r="J31">
        <f t="shared" si="4"/>
        <v>1.9135000000000003E-2</v>
      </c>
      <c r="K31">
        <f t="shared" si="5"/>
        <v>1.8254000000000003E-2</v>
      </c>
      <c r="M31">
        <v>17.683</v>
      </c>
      <c r="N31">
        <f t="shared" si="6"/>
        <v>1.7683000000000001E-2</v>
      </c>
      <c r="O31">
        <f t="shared" si="7"/>
        <v>1.6802000000000001E-2</v>
      </c>
      <c r="P31">
        <f t="shared" si="8"/>
        <v>1.4520000000000019E-3</v>
      </c>
      <c r="Q31">
        <f t="shared" si="9"/>
        <v>7.9544209488331425</v>
      </c>
    </row>
    <row r="32" spans="1:17" x14ac:dyDescent="0.25">
      <c r="B32">
        <v>29</v>
      </c>
      <c r="C32">
        <v>140</v>
      </c>
      <c r="D32">
        <f t="shared" si="1"/>
        <v>1.4</v>
      </c>
      <c r="E32">
        <v>0.89200000000000002</v>
      </c>
      <c r="F32">
        <f t="shared" si="2"/>
        <v>8.92E-4</v>
      </c>
      <c r="G32">
        <v>33.850999999999999</v>
      </c>
      <c r="H32">
        <f t="shared" si="3"/>
        <v>3.3850999999999999E-2</v>
      </c>
      <c r="I32">
        <v>23.646999999999998</v>
      </c>
      <c r="J32">
        <f t="shared" si="4"/>
        <v>2.3646999999999998E-2</v>
      </c>
      <c r="K32">
        <f t="shared" si="5"/>
        <v>2.2754999999999997E-2</v>
      </c>
      <c r="M32">
        <v>23.061</v>
      </c>
      <c r="N32">
        <f t="shared" si="6"/>
        <v>2.3061000000000002E-2</v>
      </c>
      <c r="O32">
        <f t="shared" si="7"/>
        <v>2.2169000000000001E-2</v>
      </c>
      <c r="P32">
        <f t="shared" si="8"/>
        <v>5.8599999999999625E-4</v>
      </c>
      <c r="Q32">
        <f t="shared" si="9"/>
        <v>2.5752581850142664</v>
      </c>
    </row>
    <row r="33" spans="1:17" x14ac:dyDescent="0.25">
      <c r="B33">
        <v>30</v>
      </c>
      <c r="C33">
        <v>145</v>
      </c>
      <c r="D33">
        <f t="shared" si="1"/>
        <v>1.45</v>
      </c>
      <c r="E33">
        <v>0.88400000000000001</v>
      </c>
      <c r="F33">
        <f t="shared" si="2"/>
        <v>8.8400000000000002E-4</v>
      </c>
      <c r="G33">
        <v>26.416</v>
      </c>
      <c r="H33">
        <f t="shared" si="3"/>
        <v>2.6416000000000002E-2</v>
      </c>
      <c r="I33">
        <v>18.234999999999999</v>
      </c>
      <c r="J33">
        <f t="shared" si="4"/>
        <v>1.8234999999999998E-2</v>
      </c>
      <c r="K33">
        <f t="shared" si="5"/>
        <v>1.7350999999999998E-2</v>
      </c>
      <c r="M33">
        <v>17.809999999999999</v>
      </c>
      <c r="N33">
        <f t="shared" si="6"/>
        <v>1.7809999999999999E-2</v>
      </c>
      <c r="O33">
        <f t="shared" si="7"/>
        <v>1.6926E-2</v>
      </c>
      <c r="P33">
        <f t="shared" si="8"/>
        <v>4.249999999999983E-4</v>
      </c>
      <c r="Q33">
        <f t="shared" si="9"/>
        <v>2.4494265460203928</v>
      </c>
    </row>
    <row r="34" spans="1:17" x14ac:dyDescent="0.25">
      <c r="B34">
        <v>31</v>
      </c>
      <c r="C34">
        <v>150</v>
      </c>
      <c r="D34">
        <f t="shared" si="1"/>
        <v>1.5</v>
      </c>
      <c r="E34">
        <v>0.877</v>
      </c>
      <c r="F34">
        <f t="shared" si="2"/>
        <v>8.7699999999999996E-4</v>
      </c>
      <c r="G34">
        <v>26.125</v>
      </c>
      <c r="H34">
        <f t="shared" si="3"/>
        <v>2.6124999999999999E-2</v>
      </c>
      <c r="I34">
        <v>17.463999999999999</v>
      </c>
      <c r="J34">
        <f t="shared" si="4"/>
        <v>1.7464E-2</v>
      </c>
      <c r="K34">
        <f t="shared" si="5"/>
        <v>1.6587000000000001E-2</v>
      </c>
      <c r="M34">
        <v>17.571000000000002</v>
      </c>
      <c r="N34">
        <f t="shared" si="6"/>
        <v>1.7571E-2</v>
      </c>
      <c r="O34">
        <f t="shared" si="7"/>
        <v>1.6694000000000001E-2</v>
      </c>
      <c r="P34">
        <f t="shared" si="8"/>
        <v>-1.0699999999999946E-4</v>
      </c>
      <c r="Q34">
        <f t="shared" si="9"/>
        <v>-0.64508349912581808</v>
      </c>
    </row>
    <row r="35" spans="1:17" x14ac:dyDescent="0.25">
      <c r="B35">
        <v>32</v>
      </c>
      <c r="C35">
        <v>155</v>
      </c>
      <c r="D35">
        <f t="shared" si="1"/>
        <v>1.55</v>
      </c>
      <c r="E35">
        <v>0.88600000000000001</v>
      </c>
      <c r="F35">
        <f t="shared" si="2"/>
        <v>8.8599999999999996E-4</v>
      </c>
      <c r="G35">
        <v>31.134</v>
      </c>
      <c r="H35">
        <f t="shared" si="3"/>
        <v>3.1134000000000002E-2</v>
      </c>
      <c r="I35">
        <v>20.925999999999998</v>
      </c>
      <c r="J35">
        <f t="shared" si="4"/>
        <v>2.0925999999999997E-2</v>
      </c>
      <c r="K35">
        <f t="shared" si="5"/>
        <v>2.0039999999999995E-2</v>
      </c>
      <c r="M35">
        <v>20.532</v>
      </c>
      <c r="N35">
        <f t="shared" si="6"/>
        <v>2.0532000000000002E-2</v>
      </c>
      <c r="O35">
        <f t="shared" si="7"/>
        <v>1.9646E-2</v>
      </c>
      <c r="P35">
        <f t="shared" si="8"/>
        <v>3.9399999999999505E-4</v>
      </c>
      <c r="Q35">
        <f>P35/K35*100</f>
        <v>1.9660678642714327</v>
      </c>
    </row>
    <row r="36" spans="1:17" x14ac:dyDescent="0.25">
      <c r="B36">
        <v>33</v>
      </c>
      <c r="C36">
        <v>160</v>
      </c>
      <c r="D36">
        <f t="shared" si="1"/>
        <v>1.6</v>
      </c>
      <c r="E36">
        <v>0.88900000000000001</v>
      </c>
      <c r="F36">
        <f t="shared" si="2"/>
        <v>8.8900000000000003E-4</v>
      </c>
      <c r="G36">
        <v>28.010999999999999</v>
      </c>
      <c r="H36">
        <f t="shared" si="3"/>
        <v>2.8010999999999998E-2</v>
      </c>
      <c r="I36">
        <v>18.143000000000001</v>
      </c>
      <c r="J36">
        <f t="shared" si="4"/>
        <v>1.8142999999999999E-2</v>
      </c>
      <c r="K36">
        <f t="shared" si="5"/>
        <v>1.7253999999999999E-2</v>
      </c>
      <c r="M36">
        <v>18.283999999999999</v>
      </c>
      <c r="N36">
        <f t="shared" si="6"/>
        <v>1.8283999999999998E-2</v>
      </c>
      <c r="O36">
        <f t="shared" si="7"/>
        <v>1.7394999999999997E-2</v>
      </c>
      <c r="P36">
        <f t="shared" si="8"/>
        <v>-1.4099999999999877E-4</v>
      </c>
      <c r="Q36">
        <f t="shared" si="9"/>
        <v>-0.8172018082763346</v>
      </c>
    </row>
    <row r="37" spans="1:17" x14ac:dyDescent="0.25">
      <c r="B37">
        <v>34</v>
      </c>
      <c r="C37">
        <v>165</v>
      </c>
      <c r="D37">
        <f t="shared" si="1"/>
        <v>1.65</v>
      </c>
      <c r="E37">
        <v>0.88600000000000001</v>
      </c>
      <c r="F37">
        <f t="shared" si="2"/>
        <v>8.8599999999999996E-4</v>
      </c>
      <c r="G37">
        <v>28.72</v>
      </c>
      <c r="H37">
        <f t="shared" si="3"/>
        <v>2.8719999999999999E-2</v>
      </c>
      <c r="I37">
        <v>19.454000000000001</v>
      </c>
      <c r="J37">
        <f t="shared" si="4"/>
        <v>1.9453999999999999E-2</v>
      </c>
      <c r="K37">
        <f t="shared" si="5"/>
        <v>1.8567999999999998E-2</v>
      </c>
      <c r="M37">
        <v>19.446000000000002</v>
      </c>
      <c r="N37">
        <f t="shared" si="6"/>
        <v>1.9446000000000001E-2</v>
      </c>
      <c r="O37">
        <f t="shared" si="7"/>
        <v>1.856E-2</v>
      </c>
      <c r="P37">
        <f t="shared" si="8"/>
        <v>7.9999999999975924E-6</v>
      </c>
      <c r="Q37">
        <f t="shared" si="9"/>
        <v>4.3084877208086993E-2</v>
      </c>
    </row>
    <row r="38" spans="1:17" x14ac:dyDescent="0.25">
      <c r="B38">
        <v>35</v>
      </c>
      <c r="C38">
        <v>170</v>
      </c>
      <c r="D38">
        <f t="shared" si="1"/>
        <v>1.7</v>
      </c>
      <c r="E38">
        <v>0.88300000000000001</v>
      </c>
      <c r="F38">
        <f t="shared" si="2"/>
        <v>8.83E-4</v>
      </c>
      <c r="G38">
        <v>35.929000000000002</v>
      </c>
      <c r="H38">
        <f t="shared" si="3"/>
        <v>3.5929000000000003E-2</v>
      </c>
      <c r="I38">
        <v>23.073</v>
      </c>
      <c r="J38">
        <f t="shared" si="4"/>
        <v>2.3073E-2</v>
      </c>
      <c r="K38">
        <f t="shared" si="5"/>
        <v>2.2190000000000001E-2</v>
      </c>
      <c r="M38">
        <v>22.332999999999998</v>
      </c>
      <c r="N38">
        <f t="shared" si="6"/>
        <v>2.2332999999999999E-2</v>
      </c>
      <c r="O38">
        <f t="shared" si="7"/>
        <v>2.145E-2</v>
      </c>
      <c r="P38">
        <f t="shared" si="8"/>
        <v>7.4000000000000107E-4</v>
      </c>
      <c r="Q38">
        <f t="shared" si="9"/>
        <v>3.3348355114916677</v>
      </c>
    </row>
    <row r="39" spans="1:17" x14ac:dyDescent="0.25">
      <c r="B39">
        <v>36</v>
      </c>
      <c r="C39">
        <v>175</v>
      </c>
      <c r="D39">
        <f t="shared" si="1"/>
        <v>1.75</v>
      </c>
      <c r="E39">
        <v>0.88500000000000001</v>
      </c>
      <c r="F39">
        <f t="shared" si="2"/>
        <v>8.8500000000000004E-4</v>
      </c>
      <c r="G39">
        <v>34.024999999999999</v>
      </c>
      <c r="H39">
        <f t="shared" si="3"/>
        <v>3.4025E-2</v>
      </c>
      <c r="I39">
        <v>21.574000000000002</v>
      </c>
      <c r="J39">
        <f t="shared" si="4"/>
        <v>2.1574000000000003E-2</v>
      </c>
      <c r="K39">
        <f t="shared" si="5"/>
        <v>2.0689000000000003E-2</v>
      </c>
      <c r="M39">
        <v>21.702999999999999</v>
      </c>
      <c r="N39">
        <f t="shared" si="6"/>
        <v>2.1703E-2</v>
      </c>
      <c r="O39">
        <f t="shared" si="7"/>
        <v>2.0818E-2</v>
      </c>
      <c r="P39">
        <f t="shared" si="8"/>
        <v>-1.2899999999999717E-4</v>
      </c>
      <c r="Q39">
        <f t="shared" si="9"/>
        <v>-0.62351974479190475</v>
      </c>
    </row>
    <row r="40" spans="1:17" x14ac:dyDescent="0.25">
      <c r="B40">
        <v>37</v>
      </c>
      <c r="C40">
        <v>180</v>
      </c>
      <c r="D40">
        <f t="shared" si="1"/>
        <v>1.8</v>
      </c>
      <c r="E40">
        <v>0.89100000000000001</v>
      </c>
      <c r="F40">
        <f t="shared" si="2"/>
        <v>8.9099999999999997E-4</v>
      </c>
      <c r="G40">
        <v>28.907</v>
      </c>
      <c r="H40">
        <f t="shared" si="3"/>
        <v>2.8906999999999999E-2</v>
      </c>
      <c r="I40">
        <v>17.911000000000001</v>
      </c>
      <c r="J40">
        <f t="shared" si="4"/>
        <v>1.7911E-2</v>
      </c>
      <c r="K40">
        <f t="shared" si="5"/>
        <v>1.702E-2</v>
      </c>
      <c r="M40">
        <v>17.634</v>
      </c>
      <c r="N40">
        <f t="shared" si="6"/>
        <v>1.7634E-2</v>
      </c>
      <c r="O40">
        <f t="shared" si="7"/>
        <v>1.6743000000000001E-2</v>
      </c>
      <c r="P40">
        <f t="shared" si="8"/>
        <v>2.7699999999999947E-4</v>
      </c>
      <c r="Q40">
        <f t="shared" si="9"/>
        <v>1.6274970622796678</v>
      </c>
    </row>
    <row r="41" spans="1:17" x14ac:dyDescent="0.25">
      <c r="B41">
        <v>38</v>
      </c>
      <c r="C41">
        <v>185</v>
      </c>
      <c r="D41">
        <f t="shared" si="1"/>
        <v>1.85</v>
      </c>
      <c r="E41">
        <v>0.89600000000000002</v>
      </c>
      <c r="F41">
        <f t="shared" si="2"/>
        <v>8.9599999999999999E-4</v>
      </c>
      <c r="G41">
        <v>33.628</v>
      </c>
      <c r="H41">
        <f t="shared" si="3"/>
        <v>3.3627999999999998E-2</v>
      </c>
      <c r="I41">
        <v>20.651</v>
      </c>
      <c r="J41">
        <f t="shared" si="4"/>
        <v>2.0650999999999999E-2</v>
      </c>
      <c r="K41">
        <f t="shared" si="5"/>
        <v>1.9754999999999998E-2</v>
      </c>
      <c r="M41">
        <v>20.163</v>
      </c>
      <c r="N41">
        <f t="shared" si="6"/>
        <v>2.0163E-2</v>
      </c>
      <c r="O41">
        <f t="shared" si="7"/>
        <v>1.9266999999999999E-2</v>
      </c>
      <c r="P41">
        <f t="shared" si="8"/>
        <v>4.8799999999999885E-4</v>
      </c>
      <c r="Q41">
        <f t="shared" si="9"/>
        <v>2.470260693495312</v>
      </c>
    </row>
    <row r="42" spans="1:17" x14ac:dyDescent="0.25">
      <c r="B42">
        <v>39</v>
      </c>
      <c r="C42">
        <v>190</v>
      </c>
      <c r="D42">
        <f t="shared" si="1"/>
        <v>1.9</v>
      </c>
      <c r="E42">
        <v>0.88800000000000001</v>
      </c>
      <c r="F42">
        <f t="shared" si="2"/>
        <v>8.8800000000000001E-4</v>
      </c>
      <c r="G42">
        <v>33.265999999999998</v>
      </c>
      <c r="H42">
        <f t="shared" si="3"/>
        <v>3.3265999999999997E-2</v>
      </c>
      <c r="I42">
        <v>22.038</v>
      </c>
      <c r="J42">
        <f t="shared" si="4"/>
        <v>2.2037999999999999E-2</v>
      </c>
      <c r="K42">
        <f t="shared" si="5"/>
        <v>2.1149999999999999E-2</v>
      </c>
      <c r="M42">
        <v>21.965</v>
      </c>
      <c r="N42">
        <f t="shared" si="6"/>
        <v>2.1964999999999998E-2</v>
      </c>
      <c r="O42">
        <f t="shared" si="7"/>
        <v>2.1076999999999999E-2</v>
      </c>
      <c r="P42">
        <f t="shared" si="8"/>
        <v>7.3000000000000148E-5</v>
      </c>
      <c r="Q42">
        <f t="shared" si="9"/>
        <v>0.34515366430260119</v>
      </c>
    </row>
    <row r="43" spans="1:17" ht="15.75" thickBot="1" x14ac:dyDescent="0.3">
      <c r="A43" s="2" t="s">
        <v>13</v>
      </c>
      <c r="B43">
        <v>40</v>
      </c>
      <c r="C43">
        <v>195</v>
      </c>
      <c r="D43">
        <f t="shared" si="1"/>
        <v>1.95</v>
      </c>
      <c r="E43">
        <v>0.88900000000000001</v>
      </c>
      <c r="F43">
        <f t="shared" si="2"/>
        <v>8.8900000000000003E-4</v>
      </c>
      <c r="G43">
        <v>20.337</v>
      </c>
      <c r="H43">
        <f t="shared" si="3"/>
        <v>2.0337000000000001E-2</v>
      </c>
      <c r="I43">
        <v>12.878</v>
      </c>
      <c r="J43">
        <f t="shared" si="4"/>
        <v>1.2878000000000001E-2</v>
      </c>
      <c r="K43">
        <f t="shared" si="5"/>
        <v>1.1989E-2</v>
      </c>
      <c r="M43">
        <v>12.693</v>
      </c>
      <c r="N43">
        <f t="shared" si="6"/>
        <v>1.2692999999999999E-2</v>
      </c>
      <c r="O43">
        <f t="shared" si="7"/>
        <v>1.1803999999999999E-2</v>
      </c>
      <c r="P43">
        <f t="shared" si="8"/>
        <v>1.8500000000000114E-4</v>
      </c>
      <c r="Q43">
        <f t="shared" si="9"/>
        <v>1.5430811577279266</v>
      </c>
    </row>
  </sheetData>
  <mergeCells count="2">
    <mergeCell ref="A1:K1"/>
    <mergeCell ref="N1:S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topLeftCell="B1" zoomScale="85" zoomScaleNormal="85" workbookViewId="0">
      <selection activeCell="H12" sqref="H12"/>
    </sheetView>
  </sheetViews>
  <sheetFormatPr defaultRowHeight="15" x14ac:dyDescent="0.25"/>
  <cols>
    <col min="4" max="4" width="14.28515625" bestFit="1" customWidth="1"/>
    <col min="5" max="5" width="15.28515625" bestFit="1" customWidth="1"/>
    <col min="6" max="6" width="14.28515625" bestFit="1" customWidth="1"/>
    <col min="7" max="7" width="15.28515625" bestFit="1" customWidth="1"/>
    <col min="8" max="8" width="13.5703125" bestFit="1" customWidth="1"/>
    <col min="9" max="9" width="10.42578125" bestFit="1" customWidth="1"/>
    <col min="10" max="10" width="13.7109375" bestFit="1" customWidth="1"/>
    <col min="12" max="12" width="16.7109375" bestFit="1" customWidth="1"/>
    <col min="13" max="13" width="17.85546875" bestFit="1" customWidth="1"/>
    <col min="14" max="14" width="11.42578125" bestFit="1" customWidth="1"/>
    <col min="15" max="15" width="17.85546875" bestFit="1" customWidth="1"/>
  </cols>
  <sheetData>
    <row r="1" spans="1:18" ht="15.75" thickBot="1" x14ac:dyDescent="0.3">
      <c r="A1" s="73" t="s">
        <v>41</v>
      </c>
      <c r="B1" s="74"/>
      <c r="C1" s="74"/>
      <c r="D1" s="74"/>
      <c r="E1" s="74"/>
      <c r="F1" s="74"/>
      <c r="G1" s="74"/>
      <c r="H1" s="74"/>
      <c r="I1" s="74"/>
      <c r="J1" s="75"/>
      <c r="L1" s="73" t="s">
        <v>49</v>
      </c>
      <c r="M1" s="74"/>
      <c r="N1" s="74"/>
      <c r="O1" s="74"/>
      <c r="P1" s="74"/>
      <c r="Q1" s="75"/>
    </row>
    <row r="2" spans="1:18" ht="15.75" thickBot="1" x14ac:dyDescent="0.3"/>
    <row r="3" spans="1:18" ht="15.75" thickBot="1" x14ac:dyDescent="0.3">
      <c r="A3" s="33" t="s">
        <v>14</v>
      </c>
      <c r="B3" s="6" t="s">
        <v>0</v>
      </c>
      <c r="C3" s="41" t="s">
        <v>1</v>
      </c>
      <c r="D3" s="23" t="s">
        <v>2</v>
      </c>
      <c r="E3" s="23" t="s">
        <v>3</v>
      </c>
      <c r="F3" s="23" t="s">
        <v>5</v>
      </c>
      <c r="G3" s="23" t="s">
        <v>6</v>
      </c>
      <c r="H3" s="23" t="s">
        <v>4</v>
      </c>
      <c r="I3" s="23" t="s">
        <v>7</v>
      </c>
      <c r="J3" s="6" t="s">
        <v>19</v>
      </c>
      <c r="K3" s="26"/>
      <c r="L3" s="23" t="s">
        <v>34</v>
      </c>
      <c r="M3" s="20" t="s">
        <v>8</v>
      </c>
      <c r="N3" s="24" t="s">
        <v>22</v>
      </c>
      <c r="O3" s="18" t="s">
        <v>15</v>
      </c>
      <c r="P3" s="6" t="s">
        <v>9</v>
      </c>
      <c r="Q3" s="41" t="s">
        <v>10</v>
      </c>
      <c r="R3" s="48" t="s">
        <v>11</v>
      </c>
    </row>
    <row r="4" spans="1:18" x14ac:dyDescent="0.25">
      <c r="B4" s="43">
        <v>1</v>
      </c>
      <c r="C4" s="42">
        <v>0</v>
      </c>
      <c r="D4" s="25">
        <v>881</v>
      </c>
      <c r="E4" s="25">
        <f>D4/1000000</f>
        <v>8.8099999999999995E-4</v>
      </c>
      <c r="F4" s="25">
        <v>24.38</v>
      </c>
      <c r="G4" s="25">
        <f>F4/1000</f>
        <v>2.4379999999999999E-2</v>
      </c>
      <c r="H4" s="25">
        <v>12.487</v>
      </c>
      <c r="I4" s="25">
        <f>H4/1000</f>
        <v>1.2487E-2</v>
      </c>
      <c r="J4" s="45">
        <f>I4-E4</f>
        <v>1.1606E-2</v>
      </c>
      <c r="L4" s="49">
        <v>12.493</v>
      </c>
      <c r="M4" s="25">
        <f>L4/1000</f>
        <v>1.2493000000000001E-2</v>
      </c>
      <c r="N4" s="25">
        <f>M4-E4</f>
        <v>1.1612000000000001E-2</v>
      </c>
      <c r="O4" s="25">
        <f>J4-N4</f>
        <v>-6.0000000000007964E-6</v>
      </c>
      <c r="P4" s="25">
        <f>(O4/J4)*100</f>
        <v>-5.1697397897646012E-2</v>
      </c>
      <c r="Q4" s="45"/>
    </row>
    <row r="5" spans="1:18" x14ac:dyDescent="0.25">
      <c r="B5" s="43">
        <v>2</v>
      </c>
      <c r="C5" s="25">
        <v>5</v>
      </c>
      <c r="D5" s="25">
        <v>887</v>
      </c>
      <c r="E5" s="25">
        <f t="shared" ref="E5:E57" si="0">D5/1000000</f>
        <v>8.8699999999999998E-4</v>
      </c>
      <c r="F5" s="25">
        <v>27.855</v>
      </c>
      <c r="G5" s="25">
        <f t="shared" ref="G5:G57" si="1">F5/1000</f>
        <v>2.7855000000000001E-2</v>
      </c>
      <c r="H5" s="25">
        <v>13.384</v>
      </c>
      <c r="I5" s="25">
        <f t="shared" ref="I5:I57" si="2">H5/1000</f>
        <v>1.3384E-2</v>
      </c>
      <c r="J5" s="45">
        <f t="shared" ref="J5:J57" si="3">I5-E5</f>
        <v>1.2496999999999999E-2</v>
      </c>
      <c r="L5" s="49">
        <v>12.388999999999999</v>
      </c>
      <c r="M5" s="25">
        <f t="shared" ref="M5:M57" si="4">L5/1000</f>
        <v>1.2388999999999999E-2</v>
      </c>
      <c r="N5" s="25">
        <f t="shared" ref="N5:N57" si="5">M5-E5</f>
        <v>1.1501999999999998E-2</v>
      </c>
      <c r="O5" s="25">
        <f t="shared" ref="O5:O57" si="6">J5-N5</f>
        <v>9.9500000000000109E-4</v>
      </c>
      <c r="P5" s="25">
        <f t="shared" ref="P5:P57" si="7">(O5/J5)*100</f>
        <v>7.9619108586060747</v>
      </c>
      <c r="Q5" s="45"/>
    </row>
    <row r="6" spans="1:18" x14ac:dyDescent="0.25">
      <c r="B6" s="43">
        <v>3</v>
      </c>
      <c r="C6" s="42">
        <v>10</v>
      </c>
      <c r="D6" s="25">
        <v>892</v>
      </c>
      <c r="E6" s="25">
        <f t="shared" si="0"/>
        <v>8.92E-4</v>
      </c>
      <c r="F6" s="25">
        <v>23.446999999999999</v>
      </c>
      <c r="G6" s="25">
        <f t="shared" si="1"/>
        <v>2.3446999999999999E-2</v>
      </c>
      <c r="H6" s="25">
        <v>11.481999999999999</v>
      </c>
      <c r="I6" s="25">
        <f t="shared" si="2"/>
        <v>1.1481999999999999E-2</v>
      </c>
      <c r="J6" s="45">
        <f t="shared" si="3"/>
        <v>1.0589999999999999E-2</v>
      </c>
      <c r="L6" s="49">
        <v>11.423999999999999</v>
      </c>
      <c r="M6" s="25">
        <f t="shared" si="4"/>
        <v>1.1424E-2</v>
      </c>
      <c r="N6" s="25">
        <f t="shared" si="5"/>
        <v>1.0532E-2</v>
      </c>
      <c r="O6" s="25">
        <f t="shared" si="6"/>
        <v>5.7999999999999025E-5</v>
      </c>
      <c r="P6" s="25">
        <f t="shared" si="7"/>
        <v>0.54768649669498615</v>
      </c>
      <c r="Q6" s="45"/>
    </row>
    <row r="7" spans="1:18" x14ac:dyDescent="0.25">
      <c r="B7" s="43">
        <v>4</v>
      </c>
      <c r="C7" s="25">
        <v>15</v>
      </c>
      <c r="D7" s="25">
        <v>895</v>
      </c>
      <c r="E7" s="25">
        <f t="shared" si="0"/>
        <v>8.9499999999999996E-4</v>
      </c>
      <c r="F7" s="25">
        <v>22.8</v>
      </c>
      <c r="G7" s="25">
        <f t="shared" si="1"/>
        <v>2.2800000000000001E-2</v>
      </c>
      <c r="H7" s="25">
        <v>11.683999999999999</v>
      </c>
      <c r="I7" s="25">
        <f t="shared" si="2"/>
        <v>1.1684E-2</v>
      </c>
      <c r="J7" s="45">
        <f t="shared" si="3"/>
        <v>1.0789E-2</v>
      </c>
      <c r="L7" s="49">
        <v>11.688000000000001</v>
      </c>
      <c r="M7" s="25">
        <f t="shared" si="4"/>
        <v>1.1688E-2</v>
      </c>
      <c r="N7" s="25">
        <f t="shared" si="5"/>
        <v>1.0793000000000001E-2</v>
      </c>
      <c r="O7" s="25">
        <f t="shared" si="6"/>
        <v>-4.0000000000005309E-6</v>
      </c>
      <c r="P7" s="25">
        <f t="shared" si="7"/>
        <v>-3.7074798405788589E-2</v>
      </c>
      <c r="Q7" s="45"/>
    </row>
    <row r="8" spans="1:18" x14ac:dyDescent="0.25">
      <c r="B8" s="43">
        <v>5</v>
      </c>
      <c r="C8" s="42">
        <v>20</v>
      </c>
      <c r="D8" s="25">
        <v>897</v>
      </c>
      <c r="E8" s="25">
        <f t="shared" si="0"/>
        <v>8.9700000000000001E-4</v>
      </c>
      <c r="F8" s="25">
        <v>21.440999999999999</v>
      </c>
      <c r="G8" s="25">
        <f t="shared" si="1"/>
        <v>2.1440999999999998E-2</v>
      </c>
      <c r="H8" s="25">
        <v>11.042</v>
      </c>
      <c r="I8" s="25">
        <f t="shared" si="2"/>
        <v>1.1042E-2</v>
      </c>
      <c r="J8" s="45">
        <f t="shared" si="3"/>
        <v>1.0145E-2</v>
      </c>
      <c r="L8" s="49">
        <v>11.090999999999999</v>
      </c>
      <c r="M8" s="25">
        <f t="shared" si="4"/>
        <v>1.1091E-2</v>
      </c>
      <c r="N8" s="25">
        <f t="shared" si="5"/>
        <v>1.0194E-2</v>
      </c>
      <c r="O8" s="25">
        <f t="shared" si="6"/>
        <v>-4.9000000000000432E-5</v>
      </c>
      <c r="P8" s="25">
        <f t="shared" si="7"/>
        <v>-0.48299655002464698</v>
      </c>
      <c r="Q8" s="45"/>
    </row>
    <row r="9" spans="1:18" x14ac:dyDescent="0.25">
      <c r="B9" s="43">
        <v>6</v>
      </c>
      <c r="C9" s="25">
        <v>25</v>
      </c>
      <c r="D9" s="25">
        <v>875</v>
      </c>
      <c r="E9" s="25">
        <f t="shared" si="0"/>
        <v>8.7500000000000002E-4</v>
      </c>
      <c r="F9" s="25">
        <v>21.364000000000001</v>
      </c>
      <c r="G9" s="25">
        <f t="shared" si="1"/>
        <v>2.1364000000000001E-2</v>
      </c>
      <c r="H9" s="25">
        <v>10.675000000000001</v>
      </c>
      <c r="I9" s="25">
        <f t="shared" si="2"/>
        <v>1.0675E-2</v>
      </c>
      <c r="J9" s="45">
        <f t="shared" si="3"/>
        <v>9.7999999999999997E-3</v>
      </c>
      <c r="L9" s="49">
        <v>10.646000000000001</v>
      </c>
      <c r="M9" s="25">
        <f t="shared" si="4"/>
        <v>1.0646000000000001E-2</v>
      </c>
      <c r="N9" s="25">
        <f t="shared" si="5"/>
        <v>9.7710000000000002E-3</v>
      </c>
      <c r="O9" s="25">
        <f t="shared" si="6"/>
        <v>2.8999999999999512E-5</v>
      </c>
      <c r="P9" s="25">
        <f t="shared" si="7"/>
        <v>0.29591836734693383</v>
      </c>
      <c r="Q9" s="45"/>
    </row>
    <row r="10" spans="1:18" x14ac:dyDescent="0.25">
      <c r="B10" s="43">
        <v>7</v>
      </c>
      <c r="C10" s="42">
        <v>30</v>
      </c>
      <c r="D10" s="25">
        <v>897</v>
      </c>
      <c r="E10" s="25">
        <f t="shared" si="0"/>
        <v>8.9700000000000001E-4</v>
      </c>
      <c r="F10" s="25">
        <v>19.050999999999998</v>
      </c>
      <c r="G10" s="25">
        <f t="shared" si="1"/>
        <v>1.9050999999999998E-2</v>
      </c>
      <c r="H10" s="25">
        <v>9.5549999999999997</v>
      </c>
      <c r="I10" s="25">
        <f t="shared" si="2"/>
        <v>9.5549999999999993E-3</v>
      </c>
      <c r="J10" s="45">
        <f t="shared" si="3"/>
        <v>8.657999999999999E-3</v>
      </c>
      <c r="L10" s="49">
        <v>9.58</v>
      </c>
      <c r="M10" s="25">
        <f t="shared" si="4"/>
        <v>9.58E-3</v>
      </c>
      <c r="N10" s="25">
        <f t="shared" si="5"/>
        <v>8.6829999999999997E-3</v>
      </c>
      <c r="O10" s="25">
        <f t="shared" si="6"/>
        <v>-2.5000000000000716E-5</v>
      </c>
      <c r="P10" s="25">
        <f t="shared" si="7"/>
        <v>-0.28875028875029707</v>
      </c>
      <c r="Q10" s="45"/>
    </row>
    <row r="11" spans="1:18" x14ac:dyDescent="0.25">
      <c r="B11" s="43">
        <v>8</v>
      </c>
      <c r="C11" s="25">
        <v>35</v>
      </c>
      <c r="D11" s="25">
        <v>891</v>
      </c>
      <c r="E11" s="25">
        <f t="shared" si="0"/>
        <v>8.9099999999999997E-4</v>
      </c>
      <c r="F11" s="25">
        <v>22.715</v>
      </c>
      <c r="G11" s="25">
        <f t="shared" si="1"/>
        <v>2.2714999999999999E-2</v>
      </c>
      <c r="H11" s="25">
        <v>11.714</v>
      </c>
      <c r="I11" s="25">
        <f t="shared" si="2"/>
        <v>1.1714E-2</v>
      </c>
      <c r="J11" s="45">
        <f t="shared" si="3"/>
        <v>1.0823000000000001E-2</v>
      </c>
      <c r="L11" s="49">
        <v>11.7</v>
      </c>
      <c r="M11" s="25">
        <f t="shared" si="4"/>
        <v>1.1699999999999999E-2</v>
      </c>
      <c r="N11" s="25">
        <f t="shared" si="5"/>
        <v>1.0808999999999999E-2</v>
      </c>
      <c r="O11" s="25">
        <f t="shared" si="6"/>
        <v>1.4000000000001858E-5</v>
      </c>
      <c r="P11" s="25">
        <f t="shared" si="7"/>
        <v>0.12935415319229288</v>
      </c>
      <c r="Q11" s="45"/>
    </row>
    <row r="12" spans="1:18" x14ac:dyDescent="0.25">
      <c r="B12" s="43">
        <v>9</v>
      </c>
      <c r="C12" s="42">
        <v>40</v>
      </c>
      <c r="D12" s="25">
        <v>874</v>
      </c>
      <c r="E12" s="25">
        <f t="shared" si="0"/>
        <v>8.7399999999999999E-4</v>
      </c>
      <c r="F12" s="25">
        <v>20.855</v>
      </c>
      <c r="G12" s="25">
        <f t="shared" si="1"/>
        <v>2.0855000000000002E-2</v>
      </c>
      <c r="H12" s="25">
        <v>11.276</v>
      </c>
      <c r="I12" s="25">
        <f t="shared" si="2"/>
        <v>1.1276E-2</v>
      </c>
      <c r="J12" s="45">
        <f t="shared" si="3"/>
        <v>1.0402E-2</v>
      </c>
      <c r="L12" s="49">
        <v>10.183999999999999</v>
      </c>
      <c r="M12" s="25">
        <f t="shared" si="4"/>
        <v>1.0183999999999999E-2</v>
      </c>
      <c r="N12" s="25">
        <f t="shared" si="5"/>
        <v>9.3099999999999988E-3</v>
      </c>
      <c r="O12" s="25">
        <f t="shared" si="6"/>
        <v>1.092000000000001E-3</v>
      </c>
      <c r="P12" s="25">
        <f t="shared" si="7"/>
        <v>10.497981157469727</v>
      </c>
      <c r="Q12" s="45"/>
    </row>
    <row r="13" spans="1:18" x14ac:dyDescent="0.25">
      <c r="B13" s="43">
        <v>10</v>
      </c>
      <c r="C13" s="25">
        <v>45</v>
      </c>
      <c r="D13" s="25">
        <v>883</v>
      </c>
      <c r="E13" s="25">
        <f t="shared" si="0"/>
        <v>8.83E-4</v>
      </c>
      <c r="F13" s="25">
        <v>28.413</v>
      </c>
      <c r="G13" s="25">
        <f t="shared" si="1"/>
        <v>2.8413000000000001E-2</v>
      </c>
      <c r="H13" s="25">
        <v>15.404999999999999</v>
      </c>
      <c r="I13" s="25">
        <f t="shared" si="2"/>
        <v>1.5404999999999999E-2</v>
      </c>
      <c r="J13" s="45">
        <f t="shared" si="3"/>
        <v>1.4521999999999998E-2</v>
      </c>
      <c r="L13" s="49">
        <v>15.153</v>
      </c>
      <c r="M13" s="25">
        <f t="shared" si="4"/>
        <v>1.5153E-2</v>
      </c>
      <c r="N13" s="25">
        <f t="shared" si="5"/>
        <v>1.427E-2</v>
      </c>
      <c r="O13" s="25">
        <f t="shared" si="6"/>
        <v>2.5199999999999875E-4</v>
      </c>
      <c r="P13" s="25">
        <f t="shared" si="7"/>
        <v>1.7352981682963695</v>
      </c>
      <c r="Q13" s="45"/>
    </row>
    <row r="14" spans="1:18" x14ac:dyDescent="0.25">
      <c r="B14" s="43">
        <v>11</v>
      </c>
      <c r="C14" s="42">
        <v>50</v>
      </c>
      <c r="D14" s="25">
        <v>890</v>
      </c>
      <c r="E14" s="25">
        <f t="shared" si="0"/>
        <v>8.8999999999999995E-4</v>
      </c>
      <c r="F14" s="25">
        <v>36.962000000000003</v>
      </c>
      <c r="G14" s="25">
        <f t="shared" si="1"/>
        <v>3.6962000000000002E-2</v>
      </c>
      <c r="H14" s="25">
        <v>20.395</v>
      </c>
      <c r="I14" s="25">
        <f t="shared" si="2"/>
        <v>2.0395E-2</v>
      </c>
      <c r="J14" s="45">
        <f t="shared" si="3"/>
        <v>1.9505000000000002E-2</v>
      </c>
      <c r="L14" s="49">
        <v>18.027999999999999</v>
      </c>
      <c r="M14" s="25">
        <f t="shared" si="4"/>
        <v>1.8027999999999999E-2</v>
      </c>
      <c r="N14" s="25">
        <f t="shared" si="5"/>
        <v>1.7138E-2</v>
      </c>
      <c r="O14" s="25">
        <f t="shared" si="6"/>
        <v>2.367000000000001E-3</v>
      </c>
      <c r="P14" s="25">
        <f t="shared" si="7"/>
        <v>12.13534991027942</v>
      </c>
      <c r="Q14" s="45"/>
    </row>
    <row r="15" spans="1:18" x14ac:dyDescent="0.25">
      <c r="B15" s="43">
        <v>12</v>
      </c>
      <c r="C15" s="25">
        <v>55</v>
      </c>
      <c r="D15" s="25">
        <v>884</v>
      </c>
      <c r="E15" s="25">
        <f t="shared" si="0"/>
        <v>8.8400000000000002E-4</v>
      </c>
      <c r="F15" s="25">
        <v>46.228000000000002</v>
      </c>
      <c r="G15" s="25">
        <f t="shared" si="1"/>
        <v>4.6227999999999998E-2</v>
      </c>
      <c r="H15" s="25">
        <v>31.138000000000002</v>
      </c>
      <c r="I15" s="25">
        <f t="shared" si="2"/>
        <v>3.1138000000000002E-2</v>
      </c>
      <c r="J15" s="45">
        <f t="shared" si="3"/>
        <v>3.0254000000000003E-2</v>
      </c>
      <c r="L15" s="49">
        <v>20.821000000000002</v>
      </c>
      <c r="M15" s="25">
        <f t="shared" si="4"/>
        <v>2.0821000000000003E-2</v>
      </c>
      <c r="N15" s="25">
        <f t="shared" si="5"/>
        <v>1.9937000000000003E-2</v>
      </c>
      <c r="O15" s="25">
        <f t="shared" si="6"/>
        <v>1.0317E-2</v>
      </c>
      <c r="P15" s="25">
        <f t="shared" si="7"/>
        <v>34.101275864348516</v>
      </c>
      <c r="Q15" s="45"/>
    </row>
    <row r="16" spans="1:18" x14ac:dyDescent="0.25">
      <c r="B16" s="43">
        <v>13</v>
      </c>
      <c r="C16" s="42">
        <v>60</v>
      </c>
      <c r="D16" s="25">
        <v>892</v>
      </c>
      <c r="E16" s="25">
        <f t="shared" si="0"/>
        <v>8.92E-4</v>
      </c>
      <c r="F16" s="25">
        <v>31.148</v>
      </c>
      <c r="G16" s="25">
        <f t="shared" si="1"/>
        <v>3.1147999999999999E-2</v>
      </c>
      <c r="H16" s="25">
        <v>20.07</v>
      </c>
      <c r="I16" s="25">
        <f t="shared" si="2"/>
        <v>2.0070000000000001E-2</v>
      </c>
      <c r="J16" s="45">
        <f t="shared" si="3"/>
        <v>1.9178000000000001E-2</v>
      </c>
      <c r="L16" s="49">
        <v>15.981999999999999</v>
      </c>
      <c r="M16" s="25">
        <f t="shared" si="4"/>
        <v>1.5982E-2</v>
      </c>
      <c r="N16" s="25">
        <f t="shared" si="5"/>
        <v>1.5089999999999999E-2</v>
      </c>
      <c r="O16" s="25">
        <f t="shared" si="6"/>
        <v>4.0880000000000014E-3</v>
      </c>
      <c r="P16" s="25">
        <f t="shared" si="7"/>
        <v>21.316091354677241</v>
      </c>
      <c r="Q16" s="45"/>
    </row>
    <row r="17" spans="2:17" x14ac:dyDescent="0.25">
      <c r="B17" s="43">
        <v>14</v>
      </c>
      <c r="C17" s="25">
        <v>65</v>
      </c>
      <c r="D17" s="25">
        <v>898</v>
      </c>
      <c r="E17" s="25">
        <f t="shared" si="0"/>
        <v>8.9800000000000004E-4</v>
      </c>
      <c r="F17" s="25">
        <v>49.253</v>
      </c>
      <c r="G17" s="25">
        <f t="shared" si="1"/>
        <v>4.9252999999999998E-2</v>
      </c>
      <c r="H17" s="25">
        <v>35.057000000000002</v>
      </c>
      <c r="I17" s="25">
        <f t="shared" si="2"/>
        <v>3.5057000000000005E-2</v>
      </c>
      <c r="J17" s="45">
        <f t="shared" si="3"/>
        <v>3.4159000000000002E-2</v>
      </c>
      <c r="L17" s="49">
        <v>18.646999999999998</v>
      </c>
      <c r="M17" s="25">
        <f t="shared" si="4"/>
        <v>1.8646999999999997E-2</v>
      </c>
      <c r="N17" s="25">
        <f t="shared" si="5"/>
        <v>1.7748999999999997E-2</v>
      </c>
      <c r="O17" s="25">
        <f t="shared" si="6"/>
        <v>1.6410000000000004E-2</v>
      </c>
      <c r="P17" s="25">
        <f t="shared" si="7"/>
        <v>48.040048010773162</v>
      </c>
      <c r="Q17" s="45"/>
    </row>
    <row r="18" spans="2:17" x14ac:dyDescent="0.25">
      <c r="B18" s="43">
        <v>15</v>
      </c>
      <c r="C18" s="42">
        <v>70</v>
      </c>
      <c r="D18" s="25">
        <v>887</v>
      </c>
      <c r="E18" s="25">
        <f t="shared" si="0"/>
        <v>8.8699999999999998E-4</v>
      </c>
      <c r="F18" s="25">
        <v>31.143999999999998</v>
      </c>
      <c r="G18" s="25">
        <f t="shared" si="1"/>
        <v>3.1143999999999998E-2</v>
      </c>
      <c r="H18" s="25">
        <v>20.643999999999998</v>
      </c>
      <c r="I18" s="25">
        <f t="shared" si="2"/>
        <v>2.0643999999999999E-2</v>
      </c>
      <c r="J18" s="45">
        <f t="shared" si="3"/>
        <v>1.9757E-2</v>
      </c>
      <c r="L18" s="49">
        <v>17.824000000000002</v>
      </c>
      <c r="M18" s="25">
        <f t="shared" si="4"/>
        <v>1.7824000000000003E-2</v>
      </c>
      <c r="N18" s="25">
        <f t="shared" si="5"/>
        <v>1.6937000000000004E-2</v>
      </c>
      <c r="O18" s="25">
        <f t="shared" si="6"/>
        <v>2.8199999999999961E-3</v>
      </c>
      <c r="P18" s="25">
        <f t="shared" si="7"/>
        <v>14.273422078250727</v>
      </c>
      <c r="Q18" s="45"/>
    </row>
    <row r="19" spans="2:17" x14ac:dyDescent="0.25">
      <c r="B19" s="43">
        <v>16</v>
      </c>
      <c r="C19" s="25">
        <v>75</v>
      </c>
      <c r="D19" s="25">
        <v>888</v>
      </c>
      <c r="E19" s="25">
        <f t="shared" si="0"/>
        <v>8.8800000000000001E-4</v>
      </c>
      <c r="F19" s="25">
        <v>29.725000000000001</v>
      </c>
      <c r="G19" s="25">
        <f t="shared" si="1"/>
        <v>2.9725000000000001E-2</v>
      </c>
      <c r="H19" s="25">
        <v>17.908999999999999</v>
      </c>
      <c r="I19" s="25">
        <f t="shared" si="2"/>
        <v>1.7908999999999998E-2</v>
      </c>
      <c r="J19" s="45">
        <f t="shared" si="3"/>
        <v>1.7020999999999998E-2</v>
      </c>
      <c r="L19" s="49">
        <v>17.140999999999998</v>
      </c>
      <c r="M19" s="25">
        <f t="shared" si="4"/>
        <v>1.7140999999999997E-2</v>
      </c>
      <c r="N19" s="25">
        <f t="shared" si="5"/>
        <v>1.6252999999999997E-2</v>
      </c>
      <c r="O19" s="25">
        <f t="shared" si="6"/>
        <v>7.6800000000000132E-4</v>
      </c>
      <c r="P19" s="25">
        <f t="shared" si="7"/>
        <v>4.512073321191477</v>
      </c>
      <c r="Q19" s="45"/>
    </row>
    <row r="20" spans="2:17" x14ac:dyDescent="0.25">
      <c r="B20" s="43">
        <v>17</v>
      </c>
      <c r="C20" s="42">
        <v>80</v>
      </c>
      <c r="D20" s="25">
        <v>892</v>
      </c>
      <c r="E20" s="25">
        <f t="shared" si="0"/>
        <v>8.92E-4</v>
      </c>
      <c r="F20" s="25">
        <v>29.408999999999999</v>
      </c>
      <c r="G20" s="25">
        <f t="shared" si="1"/>
        <v>2.9408999999999998E-2</v>
      </c>
      <c r="H20" s="25">
        <v>20.274999999999999</v>
      </c>
      <c r="I20" s="25">
        <f t="shared" si="2"/>
        <v>2.0274999999999998E-2</v>
      </c>
      <c r="J20" s="45">
        <f t="shared" si="3"/>
        <v>1.9382999999999997E-2</v>
      </c>
      <c r="L20" s="49">
        <v>9.1989999999999998</v>
      </c>
      <c r="M20" s="25">
        <f t="shared" si="4"/>
        <v>9.1990000000000006E-3</v>
      </c>
      <c r="N20" s="25">
        <f t="shared" si="5"/>
        <v>8.3070000000000001E-3</v>
      </c>
      <c r="O20" s="25">
        <f t="shared" si="6"/>
        <v>1.1075999999999997E-2</v>
      </c>
      <c r="P20" s="25">
        <f t="shared" si="7"/>
        <v>57.142857142857139</v>
      </c>
      <c r="Q20" s="45"/>
    </row>
    <row r="21" spans="2:17" x14ac:dyDescent="0.25">
      <c r="B21" s="43">
        <v>18</v>
      </c>
      <c r="C21" s="25">
        <v>85</v>
      </c>
      <c r="D21" s="25">
        <v>893</v>
      </c>
      <c r="E21" s="25">
        <f t="shared" si="0"/>
        <v>8.9300000000000002E-4</v>
      </c>
      <c r="F21" s="25">
        <v>21.626000000000001</v>
      </c>
      <c r="G21" s="25">
        <f t="shared" si="1"/>
        <v>2.1626000000000003E-2</v>
      </c>
      <c r="H21" s="25">
        <v>13.260999999999999</v>
      </c>
      <c r="I21" s="25">
        <f t="shared" si="2"/>
        <v>1.3260999999999998E-2</v>
      </c>
      <c r="J21" s="45">
        <f t="shared" si="3"/>
        <v>1.2367999999999999E-2</v>
      </c>
      <c r="L21" s="49">
        <v>11.095000000000001</v>
      </c>
      <c r="M21" s="25">
        <f t="shared" si="4"/>
        <v>1.1095000000000001E-2</v>
      </c>
      <c r="N21" s="25">
        <f t="shared" si="5"/>
        <v>1.0202000000000001E-2</v>
      </c>
      <c r="O21" s="25">
        <f t="shared" si="6"/>
        <v>2.1659999999999978E-3</v>
      </c>
      <c r="P21" s="25">
        <f t="shared" si="7"/>
        <v>17.512936610608005</v>
      </c>
      <c r="Q21" s="45"/>
    </row>
    <row r="22" spans="2:17" x14ac:dyDescent="0.25">
      <c r="B22" s="43">
        <v>19</v>
      </c>
      <c r="C22" s="42">
        <v>90</v>
      </c>
      <c r="D22" s="25">
        <v>886</v>
      </c>
      <c r="E22" s="25">
        <f t="shared" si="0"/>
        <v>8.8599999999999996E-4</v>
      </c>
      <c r="F22" s="25">
        <v>33.865000000000002</v>
      </c>
      <c r="G22" s="25">
        <f t="shared" si="1"/>
        <v>3.3864999999999999E-2</v>
      </c>
      <c r="H22" s="25">
        <v>20.695</v>
      </c>
      <c r="I22" s="25">
        <f t="shared" si="2"/>
        <v>2.0695000000000002E-2</v>
      </c>
      <c r="J22" s="45">
        <f t="shared" si="3"/>
        <v>1.9809E-2</v>
      </c>
      <c r="L22" s="49">
        <v>18.821999999999999</v>
      </c>
      <c r="M22" s="25">
        <f t="shared" si="4"/>
        <v>1.8821999999999998E-2</v>
      </c>
      <c r="N22" s="25">
        <f t="shared" si="5"/>
        <v>1.7935999999999997E-2</v>
      </c>
      <c r="O22" s="25">
        <f t="shared" si="6"/>
        <v>1.8730000000000031E-3</v>
      </c>
      <c r="P22" s="25">
        <f t="shared" si="7"/>
        <v>9.4552980968246914</v>
      </c>
      <c r="Q22" s="45"/>
    </row>
    <row r="23" spans="2:17" x14ac:dyDescent="0.25">
      <c r="B23" s="43">
        <v>20</v>
      </c>
      <c r="C23" s="25">
        <v>95</v>
      </c>
      <c r="D23" s="25">
        <v>887</v>
      </c>
      <c r="E23" s="25">
        <f t="shared" si="0"/>
        <v>8.8699999999999998E-4</v>
      </c>
      <c r="F23" s="25">
        <v>27.922000000000001</v>
      </c>
      <c r="G23" s="25">
        <f t="shared" si="1"/>
        <v>2.7921999999999999E-2</v>
      </c>
      <c r="H23" s="25">
        <v>17.706</v>
      </c>
      <c r="I23" s="25">
        <f t="shared" si="2"/>
        <v>1.7706E-2</v>
      </c>
      <c r="J23" s="45">
        <f t="shared" si="3"/>
        <v>1.6819000000000001E-2</v>
      </c>
      <c r="L23" s="49">
        <v>15.625999999999999</v>
      </c>
      <c r="M23" s="25">
        <f t="shared" si="4"/>
        <v>1.5626000000000001E-2</v>
      </c>
      <c r="N23" s="25">
        <f t="shared" si="5"/>
        <v>1.4739E-2</v>
      </c>
      <c r="O23" s="25">
        <f t="shared" si="6"/>
        <v>2.0800000000000003E-3</v>
      </c>
      <c r="P23" s="25">
        <f t="shared" si="7"/>
        <v>12.366965931387123</v>
      </c>
      <c r="Q23" s="45"/>
    </row>
    <row r="24" spans="2:17" x14ac:dyDescent="0.25">
      <c r="B24" s="43">
        <v>21</v>
      </c>
      <c r="C24" s="42">
        <v>100</v>
      </c>
      <c r="D24" s="25">
        <v>882</v>
      </c>
      <c r="E24" s="25">
        <f t="shared" si="0"/>
        <v>8.8199999999999997E-4</v>
      </c>
      <c r="F24" s="25">
        <v>25.539000000000001</v>
      </c>
      <c r="G24" s="25">
        <f t="shared" si="1"/>
        <v>2.5539000000000003E-2</v>
      </c>
      <c r="H24" s="25">
        <v>15.212</v>
      </c>
      <c r="I24" s="25">
        <f t="shared" si="2"/>
        <v>1.5212E-2</v>
      </c>
      <c r="J24" s="45">
        <f t="shared" si="3"/>
        <v>1.4329999999999999E-2</v>
      </c>
      <c r="L24" s="49">
        <v>15.013999999999999</v>
      </c>
      <c r="M24" s="25">
        <f t="shared" si="4"/>
        <v>1.5014E-2</v>
      </c>
      <c r="N24" s="25">
        <f t="shared" si="5"/>
        <v>1.4131999999999999E-2</v>
      </c>
      <c r="O24" s="25">
        <f t="shared" si="6"/>
        <v>1.9800000000000026E-4</v>
      </c>
      <c r="P24" s="25">
        <f t="shared" si="7"/>
        <v>1.3817166782972803</v>
      </c>
      <c r="Q24" s="45"/>
    </row>
    <row r="25" spans="2:17" x14ac:dyDescent="0.25">
      <c r="B25" s="43">
        <v>22</v>
      </c>
      <c r="C25" s="25">
        <v>105</v>
      </c>
      <c r="D25" s="25">
        <v>881</v>
      </c>
      <c r="E25" s="25">
        <f t="shared" si="0"/>
        <v>8.8099999999999995E-4</v>
      </c>
      <c r="F25" s="25">
        <v>28.513999999999999</v>
      </c>
      <c r="G25" s="25">
        <f t="shared" si="1"/>
        <v>2.8513999999999998E-2</v>
      </c>
      <c r="H25" s="25">
        <v>17.474</v>
      </c>
      <c r="I25" s="25">
        <f t="shared" si="2"/>
        <v>1.7474E-2</v>
      </c>
      <c r="J25" s="45">
        <f t="shared" si="3"/>
        <v>1.6593E-2</v>
      </c>
      <c r="L25" s="49">
        <v>17.135000000000002</v>
      </c>
      <c r="M25" s="25">
        <f t="shared" si="4"/>
        <v>1.7135000000000001E-2</v>
      </c>
      <c r="N25" s="25">
        <f t="shared" si="5"/>
        <v>1.6254000000000001E-2</v>
      </c>
      <c r="O25" s="25">
        <f t="shared" si="6"/>
        <v>3.3899999999999902E-4</v>
      </c>
      <c r="P25" s="25">
        <f t="shared" si="7"/>
        <v>2.0430301934550652</v>
      </c>
      <c r="Q25" s="45"/>
    </row>
    <row r="26" spans="2:17" x14ac:dyDescent="0.25">
      <c r="B26" s="43">
        <v>23</v>
      </c>
      <c r="C26" s="42">
        <v>110</v>
      </c>
      <c r="D26" s="25">
        <v>883</v>
      </c>
      <c r="E26" s="25">
        <f t="shared" si="0"/>
        <v>8.83E-4</v>
      </c>
      <c r="F26" s="25">
        <v>27.164999999999999</v>
      </c>
      <c r="G26" s="25">
        <f t="shared" si="1"/>
        <v>2.7164999999999998E-2</v>
      </c>
      <c r="H26" s="25">
        <v>15.477</v>
      </c>
      <c r="I26" s="25">
        <f t="shared" si="2"/>
        <v>1.5477000000000001E-2</v>
      </c>
      <c r="J26" s="45">
        <f t="shared" si="3"/>
        <v>1.4594000000000001E-2</v>
      </c>
      <c r="L26" s="49">
        <v>15.499000000000001</v>
      </c>
      <c r="M26" s="25">
        <f t="shared" si="4"/>
        <v>1.5499000000000001E-2</v>
      </c>
      <c r="N26" s="25">
        <f t="shared" si="5"/>
        <v>1.4616000000000001E-2</v>
      </c>
      <c r="O26" s="25">
        <f t="shared" si="6"/>
        <v>-2.1999999999999451E-5</v>
      </c>
      <c r="P26" s="25">
        <f t="shared" si="7"/>
        <v>-0.15074688228038541</v>
      </c>
      <c r="Q26" s="45"/>
    </row>
    <row r="27" spans="2:17" x14ac:dyDescent="0.25">
      <c r="B27" s="43">
        <v>24</v>
      </c>
      <c r="C27" s="25">
        <v>115</v>
      </c>
      <c r="D27" s="25">
        <v>886</v>
      </c>
      <c r="E27" s="25">
        <f t="shared" si="0"/>
        <v>8.8599999999999996E-4</v>
      </c>
      <c r="F27" s="25">
        <v>24.103999999999999</v>
      </c>
      <c r="G27" s="25">
        <f t="shared" si="1"/>
        <v>2.4104E-2</v>
      </c>
      <c r="H27" s="25">
        <v>14.034000000000001</v>
      </c>
      <c r="I27" s="25">
        <f t="shared" si="2"/>
        <v>1.4034000000000001E-2</v>
      </c>
      <c r="J27" s="45">
        <f t="shared" si="3"/>
        <v>1.3148000000000002E-2</v>
      </c>
      <c r="L27" s="49">
        <v>13.795</v>
      </c>
      <c r="M27" s="25">
        <f t="shared" si="4"/>
        <v>1.3795E-2</v>
      </c>
      <c r="N27" s="25">
        <f t="shared" si="5"/>
        <v>1.2909E-2</v>
      </c>
      <c r="O27" s="25">
        <f t="shared" si="6"/>
        <v>2.3900000000000136E-4</v>
      </c>
      <c r="P27" s="25">
        <f t="shared" si="7"/>
        <v>1.8177669607544977</v>
      </c>
      <c r="Q27" s="45"/>
    </row>
    <row r="28" spans="2:17" x14ac:dyDescent="0.25">
      <c r="B28" s="43">
        <v>25</v>
      </c>
      <c r="C28" s="42">
        <v>120</v>
      </c>
      <c r="D28" s="25">
        <v>886</v>
      </c>
      <c r="E28" s="25">
        <f t="shared" si="0"/>
        <v>8.8599999999999996E-4</v>
      </c>
      <c r="F28" s="25">
        <v>18.524999999999999</v>
      </c>
      <c r="G28" s="25">
        <f t="shared" si="1"/>
        <v>1.8525E-2</v>
      </c>
      <c r="H28" s="25">
        <v>10.936</v>
      </c>
      <c r="I28" s="25">
        <f t="shared" si="2"/>
        <v>1.0936E-2</v>
      </c>
      <c r="J28" s="45">
        <f t="shared" si="3"/>
        <v>1.005E-2</v>
      </c>
      <c r="L28" s="49">
        <v>10.975</v>
      </c>
      <c r="M28" s="25">
        <f t="shared" si="4"/>
        <v>1.0975E-2</v>
      </c>
      <c r="N28" s="25">
        <f t="shared" si="5"/>
        <v>1.0089000000000001E-2</v>
      </c>
      <c r="O28" s="25">
        <f t="shared" si="6"/>
        <v>-3.900000000000084E-5</v>
      </c>
      <c r="P28" s="25">
        <f t="shared" si="7"/>
        <v>-0.38805970149254565</v>
      </c>
      <c r="Q28" s="45"/>
    </row>
    <row r="29" spans="2:17" x14ac:dyDescent="0.25">
      <c r="B29" s="43">
        <v>26</v>
      </c>
      <c r="C29" s="25">
        <v>125</v>
      </c>
      <c r="D29" s="25">
        <v>876</v>
      </c>
      <c r="E29" s="25">
        <f t="shared" si="0"/>
        <v>8.7600000000000004E-4</v>
      </c>
      <c r="F29" s="25">
        <v>27.494</v>
      </c>
      <c r="G29" s="25">
        <f t="shared" si="1"/>
        <v>2.7494000000000001E-2</v>
      </c>
      <c r="H29" s="25">
        <v>13.988</v>
      </c>
      <c r="I29" s="25">
        <f t="shared" si="2"/>
        <v>1.3987999999999999E-2</v>
      </c>
      <c r="J29" s="45">
        <f t="shared" si="3"/>
        <v>1.3111999999999999E-2</v>
      </c>
      <c r="L29" s="49">
        <v>15.808</v>
      </c>
      <c r="M29" s="25">
        <f t="shared" si="4"/>
        <v>1.5807999999999999E-2</v>
      </c>
      <c r="N29" s="25">
        <f t="shared" si="5"/>
        <v>1.4931999999999999E-2</v>
      </c>
      <c r="O29" s="25">
        <f t="shared" si="6"/>
        <v>-1.8200000000000004E-3</v>
      </c>
      <c r="P29" s="25">
        <f t="shared" si="7"/>
        <v>-13.880414887126303</v>
      </c>
      <c r="Q29" s="45"/>
    </row>
    <row r="30" spans="2:17" x14ac:dyDescent="0.25">
      <c r="B30" s="43">
        <v>27</v>
      </c>
      <c r="C30" s="42">
        <v>130</v>
      </c>
      <c r="D30" s="25">
        <v>884</v>
      </c>
      <c r="E30" s="25">
        <f t="shared" si="0"/>
        <v>8.8400000000000002E-4</v>
      </c>
      <c r="F30" s="25">
        <v>24.934999999999999</v>
      </c>
      <c r="G30" s="25">
        <f t="shared" si="1"/>
        <v>2.4934999999999999E-2</v>
      </c>
      <c r="H30" s="25">
        <v>14.722</v>
      </c>
      <c r="I30" s="25">
        <f t="shared" si="2"/>
        <v>1.4721999999999999E-2</v>
      </c>
      <c r="J30" s="45">
        <f t="shared" si="3"/>
        <v>1.3838E-2</v>
      </c>
      <c r="L30" s="49">
        <v>14.579000000000001</v>
      </c>
      <c r="M30" s="25">
        <f t="shared" si="4"/>
        <v>1.4579E-2</v>
      </c>
      <c r="N30" s="25">
        <f t="shared" si="5"/>
        <v>1.3695000000000001E-2</v>
      </c>
      <c r="O30" s="25">
        <f t="shared" si="6"/>
        <v>1.4299999999999903E-4</v>
      </c>
      <c r="P30" s="25">
        <f t="shared" si="7"/>
        <v>1.0333863275039676</v>
      </c>
      <c r="Q30" s="45"/>
    </row>
    <row r="31" spans="2:17" x14ac:dyDescent="0.25">
      <c r="B31" s="43">
        <v>28</v>
      </c>
      <c r="C31" s="25">
        <v>135</v>
      </c>
      <c r="D31" s="25">
        <v>902</v>
      </c>
      <c r="E31" s="25">
        <f t="shared" si="0"/>
        <v>9.0200000000000002E-4</v>
      </c>
      <c r="F31" s="25">
        <v>24.053000000000001</v>
      </c>
      <c r="G31" s="25">
        <f t="shared" si="1"/>
        <v>2.4053000000000001E-2</v>
      </c>
      <c r="H31" s="25">
        <v>13.804</v>
      </c>
      <c r="I31" s="25">
        <f t="shared" si="2"/>
        <v>1.3804E-2</v>
      </c>
      <c r="J31" s="45">
        <f t="shared" si="3"/>
        <v>1.2902E-2</v>
      </c>
      <c r="L31" s="49">
        <v>13.787000000000001</v>
      </c>
      <c r="M31" s="25">
        <f t="shared" si="4"/>
        <v>1.3787000000000001E-2</v>
      </c>
      <c r="N31" s="25">
        <f t="shared" si="5"/>
        <v>1.2885000000000001E-2</v>
      </c>
      <c r="O31" s="25">
        <f t="shared" si="6"/>
        <v>1.6999999999999654E-5</v>
      </c>
      <c r="P31" s="25">
        <f t="shared" si="7"/>
        <v>0.13176251743915401</v>
      </c>
      <c r="Q31" s="45"/>
    </row>
    <row r="32" spans="2:17" x14ac:dyDescent="0.25">
      <c r="B32" s="43">
        <v>29</v>
      </c>
      <c r="C32" s="42">
        <v>140</v>
      </c>
      <c r="D32" s="25">
        <v>888</v>
      </c>
      <c r="E32" s="25">
        <f t="shared" si="0"/>
        <v>8.8800000000000001E-4</v>
      </c>
      <c r="F32" s="25">
        <v>21.901</v>
      </c>
      <c r="G32" s="25">
        <f t="shared" si="1"/>
        <v>2.1901E-2</v>
      </c>
      <c r="H32" s="25">
        <v>12.282999999999999</v>
      </c>
      <c r="I32" s="25">
        <f t="shared" si="2"/>
        <v>1.2282999999999999E-2</v>
      </c>
      <c r="J32" s="45">
        <f t="shared" si="3"/>
        <v>1.1394999999999999E-2</v>
      </c>
      <c r="L32" s="49">
        <v>12.247</v>
      </c>
      <c r="M32" s="25">
        <f t="shared" si="4"/>
        <v>1.2246999999999999E-2</v>
      </c>
      <c r="N32" s="25">
        <f t="shared" si="5"/>
        <v>1.1358999999999999E-2</v>
      </c>
      <c r="O32" s="25">
        <f t="shared" si="6"/>
        <v>3.5999999999999574E-5</v>
      </c>
      <c r="P32" s="25">
        <f t="shared" si="7"/>
        <v>0.31592803861342322</v>
      </c>
      <c r="Q32" s="45"/>
    </row>
    <row r="33" spans="2:17" x14ac:dyDescent="0.25">
      <c r="B33" s="43">
        <v>30</v>
      </c>
      <c r="C33" s="25">
        <v>145</v>
      </c>
      <c r="D33" s="25">
        <v>889</v>
      </c>
      <c r="E33" s="25">
        <f t="shared" si="0"/>
        <v>8.8900000000000003E-4</v>
      </c>
      <c r="F33" s="25">
        <v>18.803999999999998</v>
      </c>
      <c r="G33" s="25">
        <f t="shared" si="1"/>
        <v>1.8803999999999998E-2</v>
      </c>
      <c r="H33" s="25">
        <v>10.77</v>
      </c>
      <c r="I33" s="25">
        <f t="shared" si="2"/>
        <v>1.077E-2</v>
      </c>
      <c r="J33" s="45">
        <f t="shared" si="3"/>
        <v>9.8810000000000009E-3</v>
      </c>
      <c r="L33" s="49">
        <v>10.766999999999999</v>
      </c>
      <c r="M33" s="25">
        <f t="shared" si="4"/>
        <v>1.0766999999999999E-2</v>
      </c>
      <c r="N33" s="25">
        <f t="shared" si="5"/>
        <v>9.8779999999999979E-3</v>
      </c>
      <c r="O33" s="25">
        <f t="shared" si="6"/>
        <v>3.0000000000030003E-6</v>
      </c>
      <c r="P33" s="25">
        <f t="shared" si="7"/>
        <v>3.0361299463647403E-2</v>
      </c>
      <c r="Q33" s="45"/>
    </row>
    <row r="34" spans="2:17" x14ac:dyDescent="0.25">
      <c r="B34" s="43">
        <v>31</v>
      </c>
      <c r="C34" s="42">
        <v>150</v>
      </c>
      <c r="D34" s="25">
        <v>884</v>
      </c>
      <c r="E34" s="25">
        <f t="shared" si="0"/>
        <v>8.8400000000000002E-4</v>
      </c>
      <c r="F34" s="25">
        <v>22.609000000000002</v>
      </c>
      <c r="G34" s="25">
        <f t="shared" si="1"/>
        <v>2.2609000000000001E-2</v>
      </c>
      <c r="H34" s="25">
        <v>12.618</v>
      </c>
      <c r="I34" s="25">
        <f t="shared" si="2"/>
        <v>1.2618000000000001E-2</v>
      </c>
      <c r="J34" s="45">
        <f t="shared" si="3"/>
        <v>1.1734000000000001E-2</v>
      </c>
      <c r="L34" s="49">
        <v>12.632</v>
      </c>
      <c r="M34" s="25">
        <f t="shared" si="4"/>
        <v>1.2631999999999999E-2</v>
      </c>
      <c r="N34" s="25">
        <f t="shared" si="5"/>
        <v>1.1748E-2</v>
      </c>
      <c r="O34" s="25">
        <f t="shared" si="6"/>
        <v>-1.3999999999998389E-5</v>
      </c>
      <c r="P34" s="25">
        <f t="shared" si="7"/>
        <v>-0.11931140276119299</v>
      </c>
      <c r="Q34" s="45"/>
    </row>
    <row r="35" spans="2:17" x14ac:dyDescent="0.25">
      <c r="B35" s="43">
        <v>32</v>
      </c>
      <c r="C35" s="25">
        <v>155</v>
      </c>
      <c r="D35" s="25">
        <v>881</v>
      </c>
      <c r="E35" s="25">
        <f t="shared" si="0"/>
        <v>8.8099999999999995E-4</v>
      </c>
      <c r="F35" s="25">
        <v>24.866</v>
      </c>
      <c r="G35" s="25">
        <f t="shared" si="1"/>
        <v>2.4865999999999999E-2</v>
      </c>
      <c r="H35" s="25">
        <v>14.327</v>
      </c>
      <c r="I35" s="25">
        <f t="shared" si="2"/>
        <v>1.4326999999999999E-2</v>
      </c>
      <c r="J35" s="45">
        <f t="shared" si="3"/>
        <v>1.3446E-2</v>
      </c>
      <c r="L35" s="49">
        <v>14.362</v>
      </c>
      <c r="M35" s="25">
        <f t="shared" si="4"/>
        <v>1.4362E-2</v>
      </c>
      <c r="N35" s="25">
        <f t="shared" si="5"/>
        <v>1.3481E-2</v>
      </c>
      <c r="O35" s="25">
        <f t="shared" si="6"/>
        <v>-3.5000000000000309E-5</v>
      </c>
      <c r="P35" s="25">
        <f t="shared" si="7"/>
        <v>-0.26030046110367627</v>
      </c>
      <c r="Q35" s="45"/>
    </row>
    <row r="36" spans="2:17" x14ac:dyDescent="0.25">
      <c r="B36" s="43">
        <v>33</v>
      </c>
      <c r="C36" s="42">
        <v>160</v>
      </c>
      <c r="D36" s="25">
        <v>890</v>
      </c>
      <c r="E36" s="25">
        <f t="shared" si="0"/>
        <v>8.8999999999999995E-4</v>
      </c>
      <c r="F36" s="25">
        <v>22.457000000000001</v>
      </c>
      <c r="G36" s="25">
        <f t="shared" si="1"/>
        <v>2.2457000000000001E-2</v>
      </c>
      <c r="H36" s="25">
        <v>12.929</v>
      </c>
      <c r="I36" s="25">
        <f t="shared" si="2"/>
        <v>1.2929E-2</v>
      </c>
      <c r="J36" s="45">
        <f t="shared" si="3"/>
        <v>1.2038999999999999E-2</v>
      </c>
      <c r="L36" s="49">
        <v>12.84</v>
      </c>
      <c r="M36" s="25">
        <f t="shared" si="4"/>
        <v>1.2840000000000001E-2</v>
      </c>
      <c r="N36" s="25">
        <f t="shared" si="5"/>
        <v>1.1950000000000001E-2</v>
      </c>
      <c r="O36" s="25">
        <f t="shared" si="6"/>
        <v>8.8999999999998802E-5</v>
      </c>
      <c r="P36" s="25">
        <f t="shared" si="7"/>
        <v>0.7392640584766077</v>
      </c>
      <c r="Q36" s="45"/>
    </row>
    <row r="37" spans="2:17" x14ac:dyDescent="0.25">
      <c r="B37" s="43">
        <v>34</v>
      </c>
      <c r="C37" s="25">
        <v>165</v>
      </c>
      <c r="D37" s="25">
        <v>888</v>
      </c>
      <c r="E37" s="25">
        <f t="shared" si="0"/>
        <v>8.8800000000000001E-4</v>
      </c>
      <c r="F37" s="25">
        <v>23.023</v>
      </c>
      <c r="G37" s="25">
        <f t="shared" si="1"/>
        <v>2.3022999999999998E-2</v>
      </c>
      <c r="H37" s="25">
        <v>13.273</v>
      </c>
      <c r="I37" s="25">
        <f t="shared" si="2"/>
        <v>1.3273E-2</v>
      </c>
      <c r="J37" s="45">
        <f t="shared" si="3"/>
        <v>1.2385E-2</v>
      </c>
      <c r="L37" s="49">
        <v>13.305</v>
      </c>
      <c r="M37" s="25">
        <f t="shared" si="4"/>
        <v>1.3304999999999999E-2</v>
      </c>
      <c r="N37" s="25">
        <f t="shared" si="5"/>
        <v>1.2416999999999999E-2</v>
      </c>
      <c r="O37" s="25">
        <f t="shared" si="6"/>
        <v>-3.1999999999999043E-5</v>
      </c>
      <c r="P37" s="25">
        <f t="shared" si="7"/>
        <v>-0.25837706903511537</v>
      </c>
      <c r="Q37" s="45"/>
    </row>
    <row r="38" spans="2:17" x14ac:dyDescent="0.25">
      <c r="B38" s="43">
        <v>35</v>
      </c>
      <c r="C38" s="42">
        <v>170</v>
      </c>
      <c r="D38" s="25">
        <v>885</v>
      </c>
      <c r="E38" s="25">
        <f t="shared" si="0"/>
        <v>8.8500000000000004E-4</v>
      </c>
      <c r="F38" s="25">
        <v>22.847000000000001</v>
      </c>
      <c r="G38" s="25">
        <f t="shared" si="1"/>
        <v>2.2847000000000003E-2</v>
      </c>
      <c r="H38" s="25">
        <v>13.23</v>
      </c>
      <c r="I38" s="25">
        <f t="shared" si="2"/>
        <v>1.323E-2</v>
      </c>
      <c r="J38" s="45">
        <f t="shared" si="3"/>
        <v>1.2345E-2</v>
      </c>
      <c r="L38" s="49">
        <v>13.231</v>
      </c>
      <c r="M38" s="25">
        <f t="shared" si="4"/>
        <v>1.3231E-2</v>
      </c>
      <c r="N38" s="25">
        <f t="shared" si="5"/>
        <v>1.2345999999999999E-2</v>
      </c>
      <c r="O38" s="25">
        <f t="shared" si="6"/>
        <v>-9.9999999999926537E-7</v>
      </c>
      <c r="P38" s="25">
        <f t="shared" si="7"/>
        <v>-8.1004455244978978E-3</v>
      </c>
      <c r="Q38" s="45"/>
    </row>
    <row r="39" spans="2:17" x14ac:dyDescent="0.25">
      <c r="B39" s="43">
        <v>36</v>
      </c>
      <c r="C39" s="25">
        <v>175</v>
      </c>
      <c r="D39" s="25">
        <v>888</v>
      </c>
      <c r="E39" s="25">
        <f t="shared" si="0"/>
        <v>8.8800000000000001E-4</v>
      </c>
      <c r="F39" s="25">
        <v>20.713999999999999</v>
      </c>
      <c r="G39" s="25">
        <f t="shared" si="1"/>
        <v>2.0714E-2</v>
      </c>
      <c r="H39" s="25">
        <v>11.903</v>
      </c>
      <c r="I39" s="25">
        <f t="shared" si="2"/>
        <v>1.1903E-2</v>
      </c>
      <c r="J39" s="45">
        <f t="shared" si="3"/>
        <v>1.1015E-2</v>
      </c>
      <c r="L39" s="49">
        <v>11.917999999999999</v>
      </c>
      <c r="M39" s="25">
        <f t="shared" si="4"/>
        <v>1.1918E-2</v>
      </c>
      <c r="N39" s="25">
        <f t="shared" si="5"/>
        <v>1.103E-2</v>
      </c>
      <c r="O39" s="25">
        <f t="shared" si="6"/>
        <v>-1.4999999999999389E-5</v>
      </c>
      <c r="P39" s="25">
        <f t="shared" si="7"/>
        <v>-0.13617793917384829</v>
      </c>
      <c r="Q39" s="45"/>
    </row>
    <row r="40" spans="2:17" x14ac:dyDescent="0.25">
      <c r="B40" s="43">
        <v>37</v>
      </c>
      <c r="C40" s="42">
        <v>180</v>
      </c>
      <c r="D40" s="25">
        <v>884</v>
      </c>
      <c r="E40" s="25">
        <f t="shared" si="0"/>
        <v>8.8400000000000002E-4</v>
      </c>
      <c r="F40" s="25">
        <v>22.698</v>
      </c>
      <c r="G40" s="25">
        <f t="shared" si="1"/>
        <v>2.2697999999999999E-2</v>
      </c>
      <c r="H40" s="25">
        <v>12.959</v>
      </c>
      <c r="I40" s="25">
        <f t="shared" si="2"/>
        <v>1.2959E-2</v>
      </c>
      <c r="J40" s="45">
        <f t="shared" si="3"/>
        <v>1.2075000000000001E-2</v>
      </c>
      <c r="L40" s="49">
        <v>12.951000000000001</v>
      </c>
      <c r="M40" s="25">
        <f t="shared" si="4"/>
        <v>1.2951000000000001E-2</v>
      </c>
      <c r="N40" s="25">
        <f t="shared" si="5"/>
        <v>1.2067000000000001E-2</v>
      </c>
      <c r="O40" s="25">
        <f t="shared" si="6"/>
        <v>7.9999999999993271E-6</v>
      </c>
      <c r="P40" s="25">
        <f t="shared" si="7"/>
        <v>6.6252587991712852E-2</v>
      </c>
      <c r="Q40" s="45"/>
    </row>
    <row r="41" spans="2:17" x14ac:dyDescent="0.25">
      <c r="B41" s="43">
        <v>38</v>
      </c>
      <c r="C41" s="25">
        <v>185</v>
      </c>
      <c r="D41" s="25">
        <v>882</v>
      </c>
      <c r="E41" s="25">
        <f t="shared" si="0"/>
        <v>8.8199999999999997E-4</v>
      </c>
      <c r="F41" s="25">
        <v>24.766999999999999</v>
      </c>
      <c r="G41" s="25">
        <f t="shared" si="1"/>
        <v>2.4767000000000001E-2</v>
      </c>
      <c r="H41" s="25">
        <v>13.898999999999999</v>
      </c>
      <c r="I41" s="25">
        <f t="shared" si="2"/>
        <v>1.3899E-2</v>
      </c>
      <c r="J41" s="45">
        <f t="shared" si="3"/>
        <v>1.3017000000000001E-2</v>
      </c>
      <c r="L41" s="49">
        <v>13.725</v>
      </c>
      <c r="M41" s="25">
        <f t="shared" si="4"/>
        <v>1.3724999999999999E-2</v>
      </c>
      <c r="N41" s="25">
        <f t="shared" si="5"/>
        <v>1.2843E-2</v>
      </c>
      <c r="O41" s="25">
        <f t="shared" si="6"/>
        <v>1.7400000000000054E-4</v>
      </c>
      <c r="P41" s="25">
        <f t="shared" si="7"/>
        <v>1.3367135284627836</v>
      </c>
      <c r="Q41" s="45"/>
    </row>
    <row r="42" spans="2:17" x14ac:dyDescent="0.25">
      <c r="B42" s="43">
        <v>39</v>
      </c>
      <c r="C42" s="42">
        <v>190</v>
      </c>
      <c r="D42" s="25">
        <v>877</v>
      </c>
      <c r="E42" s="25">
        <f t="shared" si="0"/>
        <v>8.7699999999999996E-4</v>
      </c>
      <c r="F42" s="25">
        <v>25.748999999999999</v>
      </c>
      <c r="G42" s="25">
        <f t="shared" si="1"/>
        <v>2.5748999999999998E-2</v>
      </c>
      <c r="H42" s="25">
        <v>14.631</v>
      </c>
      <c r="I42" s="25">
        <f t="shared" si="2"/>
        <v>1.4631E-2</v>
      </c>
      <c r="J42" s="45">
        <f t="shared" si="3"/>
        <v>1.3754000000000001E-2</v>
      </c>
      <c r="L42" s="49">
        <v>14.476000000000001</v>
      </c>
      <c r="M42" s="25">
        <f t="shared" si="4"/>
        <v>1.4476000000000001E-2</v>
      </c>
      <c r="N42" s="25">
        <f t="shared" si="5"/>
        <v>1.3599000000000002E-2</v>
      </c>
      <c r="O42" s="25">
        <f t="shared" si="6"/>
        <v>1.5499999999999889E-4</v>
      </c>
      <c r="P42" s="25">
        <f t="shared" si="7"/>
        <v>1.1269448887596254</v>
      </c>
      <c r="Q42" s="45"/>
    </row>
    <row r="43" spans="2:17" x14ac:dyDescent="0.25">
      <c r="B43" s="43">
        <v>40</v>
      </c>
      <c r="C43" s="25">
        <v>195</v>
      </c>
      <c r="D43" s="25">
        <v>881</v>
      </c>
      <c r="E43" s="25">
        <f t="shared" si="0"/>
        <v>8.8099999999999995E-4</v>
      </c>
      <c r="F43" s="25">
        <v>19.824000000000002</v>
      </c>
      <c r="G43" s="25">
        <f t="shared" si="1"/>
        <v>1.9824000000000001E-2</v>
      </c>
      <c r="H43" s="25">
        <v>11.523</v>
      </c>
      <c r="I43" s="25">
        <f t="shared" si="2"/>
        <v>1.1523E-2</v>
      </c>
      <c r="J43" s="45">
        <f t="shared" si="3"/>
        <v>1.0642E-2</v>
      </c>
      <c r="L43" s="49">
        <v>11.526999999999999</v>
      </c>
      <c r="M43" s="25">
        <f t="shared" si="4"/>
        <v>1.1526999999999999E-2</v>
      </c>
      <c r="N43" s="25">
        <f t="shared" si="5"/>
        <v>1.0645999999999999E-2</v>
      </c>
      <c r="O43" s="25">
        <f t="shared" si="6"/>
        <v>-3.9999999999987962E-6</v>
      </c>
      <c r="P43" s="25">
        <f t="shared" si="7"/>
        <v>-3.7586919751915013E-2</v>
      </c>
      <c r="Q43" s="45"/>
    </row>
    <row r="44" spans="2:17" x14ac:dyDescent="0.25">
      <c r="B44" s="43">
        <v>41</v>
      </c>
      <c r="C44" s="42">
        <v>200</v>
      </c>
      <c r="D44" s="25">
        <v>883</v>
      </c>
      <c r="E44" s="25">
        <f t="shared" si="0"/>
        <v>8.83E-4</v>
      </c>
      <c r="F44" s="25">
        <v>24.032</v>
      </c>
      <c r="G44" s="25">
        <f t="shared" si="1"/>
        <v>2.4032000000000001E-2</v>
      </c>
      <c r="H44" s="25">
        <v>13.811999999999999</v>
      </c>
      <c r="I44" s="25">
        <f t="shared" si="2"/>
        <v>1.3812E-2</v>
      </c>
      <c r="J44" s="45">
        <f t="shared" si="3"/>
        <v>1.2929E-2</v>
      </c>
      <c r="L44" s="49">
        <v>13.813000000000001</v>
      </c>
      <c r="M44" s="25">
        <f t="shared" si="4"/>
        <v>1.3813000000000001E-2</v>
      </c>
      <c r="N44" s="25">
        <f t="shared" si="5"/>
        <v>1.2930000000000001E-2</v>
      </c>
      <c r="O44" s="25">
        <f t="shared" si="6"/>
        <v>-1.0000000000010001E-6</v>
      </c>
      <c r="P44" s="25">
        <f t="shared" si="7"/>
        <v>-7.7345502359115175E-3</v>
      </c>
      <c r="Q44" s="45"/>
    </row>
    <row r="45" spans="2:17" x14ac:dyDescent="0.25">
      <c r="B45" s="43">
        <v>42</v>
      </c>
      <c r="C45" s="25">
        <v>205</v>
      </c>
      <c r="D45" s="25">
        <v>889</v>
      </c>
      <c r="E45" s="25">
        <f t="shared" si="0"/>
        <v>8.8900000000000003E-4</v>
      </c>
      <c r="F45" s="25">
        <v>22.137</v>
      </c>
      <c r="G45" s="25">
        <f t="shared" si="1"/>
        <v>2.2137E-2</v>
      </c>
      <c r="H45" s="25">
        <v>13.180999999999999</v>
      </c>
      <c r="I45" s="25">
        <f t="shared" si="2"/>
        <v>1.3181E-2</v>
      </c>
      <c r="J45" s="45">
        <f t="shared" si="3"/>
        <v>1.2292000000000001E-2</v>
      </c>
      <c r="L45" s="49">
        <v>13.201000000000001</v>
      </c>
      <c r="M45" s="25">
        <f t="shared" si="4"/>
        <v>1.3201000000000001E-2</v>
      </c>
      <c r="N45" s="25">
        <f t="shared" si="5"/>
        <v>1.2312E-2</v>
      </c>
      <c r="O45" s="25">
        <f t="shared" si="6"/>
        <v>-1.9999999999999185E-5</v>
      </c>
      <c r="P45" s="25">
        <f t="shared" si="7"/>
        <v>-0.16270745200129502</v>
      </c>
      <c r="Q45" s="45"/>
    </row>
    <row r="46" spans="2:17" x14ac:dyDescent="0.25">
      <c r="B46" s="43">
        <v>43</v>
      </c>
      <c r="C46" s="42">
        <v>210</v>
      </c>
      <c r="D46" s="25">
        <v>885</v>
      </c>
      <c r="E46" s="25">
        <f t="shared" si="0"/>
        <v>8.8500000000000004E-4</v>
      </c>
      <c r="F46" s="25">
        <v>22.672999999999998</v>
      </c>
      <c r="G46" s="25">
        <f t="shared" si="1"/>
        <v>2.2672999999999999E-2</v>
      </c>
      <c r="H46" s="25">
        <v>13.396000000000001</v>
      </c>
      <c r="I46" s="25">
        <f t="shared" si="2"/>
        <v>1.3396000000000002E-2</v>
      </c>
      <c r="J46" s="45">
        <f t="shared" si="3"/>
        <v>1.2511000000000001E-2</v>
      </c>
      <c r="L46" s="49">
        <v>13.173</v>
      </c>
      <c r="M46" s="25">
        <f t="shared" si="4"/>
        <v>1.3173000000000001E-2</v>
      </c>
      <c r="N46" s="25">
        <f t="shared" si="5"/>
        <v>1.2288E-2</v>
      </c>
      <c r="O46" s="25">
        <f t="shared" si="6"/>
        <v>2.2300000000000098E-4</v>
      </c>
      <c r="P46" s="25">
        <f t="shared" si="7"/>
        <v>1.7824314603149305</v>
      </c>
      <c r="Q46" s="45"/>
    </row>
    <row r="47" spans="2:17" x14ac:dyDescent="0.25">
      <c r="B47" s="43">
        <v>44</v>
      </c>
      <c r="C47" s="25">
        <v>215</v>
      </c>
      <c r="D47" s="25">
        <v>884</v>
      </c>
      <c r="E47" s="25">
        <f t="shared" si="0"/>
        <v>8.8400000000000002E-4</v>
      </c>
      <c r="F47" s="25">
        <v>12.459</v>
      </c>
      <c r="G47" s="25">
        <f t="shared" si="1"/>
        <v>1.2459E-2</v>
      </c>
      <c r="H47" s="25">
        <v>11.496</v>
      </c>
      <c r="I47" s="25">
        <f t="shared" si="2"/>
        <v>1.1496000000000001E-2</v>
      </c>
      <c r="J47" s="45">
        <f t="shared" si="3"/>
        <v>1.0612000000000002E-2</v>
      </c>
      <c r="L47" s="49">
        <v>11.493</v>
      </c>
      <c r="M47" s="25">
        <f t="shared" si="4"/>
        <v>1.1493E-2</v>
      </c>
      <c r="N47" s="25">
        <f t="shared" si="5"/>
        <v>1.0609E-2</v>
      </c>
      <c r="O47" s="25">
        <f t="shared" si="6"/>
        <v>3.0000000000012655E-6</v>
      </c>
      <c r="P47" s="25">
        <f t="shared" si="7"/>
        <v>2.8269883151161565E-2</v>
      </c>
      <c r="Q47" s="45"/>
    </row>
    <row r="48" spans="2:17" x14ac:dyDescent="0.25">
      <c r="B48" s="43">
        <v>45</v>
      </c>
      <c r="C48" s="42">
        <v>220</v>
      </c>
      <c r="D48" s="25">
        <v>882</v>
      </c>
      <c r="E48" s="25">
        <f t="shared" si="0"/>
        <v>8.8199999999999997E-4</v>
      </c>
      <c r="F48" s="25">
        <v>15.472</v>
      </c>
      <c r="G48" s="25">
        <f t="shared" si="1"/>
        <v>1.5472E-2</v>
      </c>
      <c r="H48" s="25">
        <v>9.2680000000000007</v>
      </c>
      <c r="I48" s="25">
        <f t="shared" si="2"/>
        <v>9.2680000000000002E-3</v>
      </c>
      <c r="J48" s="45">
        <f t="shared" si="3"/>
        <v>8.3860000000000011E-3</v>
      </c>
      <c r="L48" s="49">
        <v>9.2569999999999997</v>
      </c>
      <c r="M48" s="25">
        <f t="shared" si="4"/>
        <v>9.2569999999999996E-3</v>
      </c>
      <c r="N48" s="25">
        <f t="shared" si="5"/>
        <v>8.3750000000000005E-3</v>
      </c>
      <c r="O48" s="25">
        <f t="shared" si="6"/>
        <v>1.1000000000000593E-5</v>
      </c>
      <c r="P48" s="25">
        <f t="shared" si="7"/>
        <v>0.13117099928452888</v>
      </c>
      <c r="Q48" s="45"/>
    </row>
    <row r="49" spans="2:17" x14ac:dyDescent="0.25">
      <c r="B49" s="43">
        <v>46</v>
      </c>
      <c r="C49" s="25">
        <v>225</v>
      </c>
      <c r="D49" s="25">
        <v>888</v>
      </c>
      <c r="E49" s="25">
        <f t="shared" si="0"/>
        <v>8.8800000000000001E-4</v>
      </c>
      <c r="F49" s="25">
        <v>17.893000000000001</v>
      </c>
      <c r="G49" s="25">
        <f t="shared" si="1"/>
        <v>1.7892999999999999E-2</v>
      </c>
      <c r="H49" s="25">
        <v>10.243</v>
      </c>
      <c r="I49" s="25">
        <f t="shared" si="2"/>
        <v>1.0243E-2</v>
      </c>
      <c r="J49" s="45">
        <f t="shared" si="3"/>
        <v>9.3550000000000005E-3</v>
      </c>
      <c r="L49" s="49">
        <v>10.256</v>
      </c>
      <c r="M49" s="25">
        <f t="shared" si="4"/>
        <v>1.0255999999999999E-2</v>
      </c>
      <c r="N49" s="25">
        <f t="shared" si="5"/>
        <v>9.3679999999999996E-3</v>
      </c>
      <c r="O49" s="25">
        <f t="shared" si="6"/>
        <v>-1.2999999999999123E-5</v>
      </c>
      <c r="P49" s="25">
        <f t="shared" si="7"/>
        <v>-0.138963121325485</v>
      </c>
      <c r="Q49" s="45"/>
    </row>
    <row r="50" spans="2:17" x14ac:dyDescent="0.25">
      <c r="B50" s="43">
        <v>47</v>
      </c>
      <c r="C50" s="42">
        <v>230</v>
      </c>
      <c r="D50" s="25">
        <v>891</v>
      </c>
      <c r="E50" s="25">
        <f t="shared" si="0"/>
        <v>8.9099999999999997E-4</v>
      </c>
      <c r="F50" s="25">
        <v>20.34</v>
      </c>
      <c r="G50" s="25">
        <f t="shared" si="1"/>
        <v>2.034E-2</v>
      </c>
      <c r="H50" s="25">
        <v>11.544</v>
      </c>
      <c r="I50" s="25">
        <f t="shared" si="2"/>
        <v>1.1544E-2</v>
      </c>
      <c r="J50" s="45">
        <f t="shared" si="3"/>
        <v>1.0653000000000001E-2</v>
      </c>
      <c r="L50" s="49">
        <v>11.481</v>
      </c>
      <c r="M50" s="25">
        <f t="shared" si="4"/>
        <v>1.1481E-2</v>
      </c>
      <c r="N50" s="25">
        <f t="shared" si="5"/>
        <v>1.059E-2</v>
      </c>
      <c r="O50" s="25">
        <f t="shared" si="6"/>
        <v>6.3000000000000556E-5</v>
      </c>
      <c r="P50" s="25">
        <f t="shared" si="7"/>
        <v>0.59138270909603441</v>
      </c>
      <c r="Q50" s="45"/>
    </row>
    <row r="51" spans="2:17" x14ac:dyDescent="0.25">
      <c r="B51" s="43">
        <v>48</v>
      </c>
      <c r="C51" s="25">
        <v>235</v>
      </c>
      <c r="D51" s="25">
        <v>892</v>
      </c>
      <c r="E51" s="25">
        <f t="shared" si="0"/>
        <v>8.92E-4</v>
      </c>
      <c r="F51" s="25">
        <v>17.608000000000001</v>
      </c>
      <c r="G51" s="25">
        <f t="shared" si="1"/>
        <v>1.7608000000000002E-2</v>
      </c>
      <c r="H51" s="25">
        <v>9.9550000000000001</v>
      </c>
      <c r="I51" s="25">
        <f t="shared" si="2"/>
        <v>9.9550000000000003E-3</v>
      </c>
      <c r="J51" s="45">
        <f t="shared" si="3"/>
        <v>9.0629999999999999E-3</v>
      </c>
      <c r="L51" s="49">
        <v>9.9489999999999998</v>
      </c>
      <c r="M51" s="25">
        <f t="shared" si="4"/>
        <v>9.9489999999999995E-3</v>
      </c>
      <c r="N51" s="25">
        <f t="shared" si="5"/>
        <v>9.0569999999999991E-3</v>
      </c>
      <c r="O51" s="25">
        <f t="shared" si="6"/>
        <v>6.0000000000007964E-6</v>
      </c>
      <c r="P51" s="25">
        <f t="shared" si="7"/>
        <v>6.6203243958962779E-2</v>
      </c>
      <c r="Q51" s="45"/>
    </row>
    <row r="52" spans="2:17" x14ac:dyDescent="0.25">
      <c r="B52" s="43">
        <v>49</v>
      </c>
      <c r="C52" s="42">
        <v>240</v>
      </c>
      <c r="D52" s="25">
        <v>883</v>
      </c>
      <c r="E52" s="25">
        <f t="shared" si="0"/>
        <v>8.83E-4</v>
      </c>
      <c r="F52" s="25">
        <v>20.626999999999999</v>
      </c>
      <c r="G52" s="25">
        <f t="shared" si="1"/>
        <v>2.0627E-2</v>
      </c>
      <c r="H52" s="25">
        <v>11.925000000000001</v>
      </c>
      <c r="I52" s="25">
        <f t="shared" si="2"/>
        <v>1.1925000000000002E-2</v>
      </c>
      <c r="J52" s="45">
        <f t="shared" si="3"/>
        <v>1.1042000000000001E-2</v>
      </c>
      <c r="L52" s="49">
        <v>11.896000000000001</v>
      </c>
      <c r="M52" s="25">
        <f t="shared" si="4"/>
        <v>1.1896E-2</v>
      </c>
      <c r="N52" s="25">
        <f t="shared" si="5"/>
        <v>1.1013E-2</v>
      </c>
      <c r="O52" s="25">
        <f t="shared" si="6"/>
        <v>2.9000000000001247E-5</v>
      </c>
      <c r="P52" s="25">
        <f t="shared" si="7"/>
        <v>0.26263358087304151</v>
      </c>
      <c r="Q52" s="45"/>
    </row>
    <row r="53" spans="2:17" x14ac:dyDescent="0.25">
      <c r="B53" s="43">
        <v>50</v>
      </c>
      <c r="C53" s="25">
        <v>245</v>
      </c>
      <c r="D53" s="25">
        <v>879</v>
      </c>
      <c r="E53" s="25">
        <f t="shared" si="0"/>
        <v>8.7900000000000001E-4</v>
      </c>
      <c r="F53" s="25">
        <v>18.759</v>
      </c>
      <c r="G53" s="25">
        <f t="shared" si="1"/>
        <v>1.8759000000000001E-2</v>
      </c>
      <c r="H53" s="25">
        <v>11.731999999999999</v>
      </c>
      <c r="I53" s="25">
        <f t="shared" si="2"/>
        <v>1.1731999999999999E-2</v>
      </c>
      <c r="J53" s="45">
        <f t="shared" si="3"/>
        <v>1.0853E-2</v>
      </c>
      <c r="L53" s="49">
        <v>11.738</v>
      </c>
      <c r="M53" s="25">
        <f t="shared" si="4"/>
        <v>1.1738E-2</v>
      </c>
      <c r="N53" s="25">
        <f t="shared" si="5"/>
        <v>1.0859000000000001E-2</v>
      </c>
      <c r="O53" s="25">
        <f t="shared" si="6"/>
        <v>-6.0000000000007964E-6</v>
      </c>
      <c r="P53" s="25">
        <f t="shared" si="7"/>
        <v>-5.5284253201887006E-2</v>
      </c>
      <c r="Q53" s="45"/>
    </row>
    <row r="54" spans="2:17" x14ac:dyDescent="0.25">
      <c r="B54" s="43">
        <v>51</v>
      </c>
      <c r="C54" s="42">
        <v>250</v>
      </c>
      <c r="D54" s="25">
        <v>889</v>
      </c>
      <c r="E54" s="25">
        <f t="shared" si="0"/>
        <v>8.8900000000000003E-4</v>
      </c>
      <c r="F54" s="25">
        <v>24.974</v>
      </c>
      <c r="G54" s="25">
        <f t="shared" si="1"/>
        <v>2.4974E-2</v>
      </c>
      <c r="H54" s="25">
        <v>15.948</v>
      </c>
      <c r="I54" s="25">
        <f t="shared" si="2"/>
        <v>1.5948E-2</v>
      </c>
      <c r="J54" s="45">
        <f t="shared" si="3"/>
        <v>1.5058999999999999E-2</v>
      </c>
      <c r="L54" s="49">
        <v>16.039000000000001</v>
      </c>
      <c r="M54" s="25">
        <f t="shared" si="4"/>
        <v>1.6039000000000001E-2</v>
      </c>
      <c r="N54" s="25">
        <f t="shared" si="5"/>
        <v>1.515E-2</v>
      </c>
      <c r="O54" s="25">
        <f t="shared" si="6"/>
        <v>-9.1000000000000802E-5</v>
      </c>
      <c r="P54" s="25">
        <f t="shared" si="7"/>
        <v>-0.60428979347898804</v>
      </c>
      <c r="Q54" s="45"/>
    </row>
    <row r="55" spans="2:17" x14ac:dyDescent="0.25">
      <c r="B55" s="43">
        <v>52</v>
      </c>
      <c r="C55" s="25">
        <v>255</v>
      </c>
      <c r="D55" s="25">
        <v>884</v>
      </c>
      <c r="E55" s="25">
        <f t="shared" si="0"/>
        <v>8.8400000000000002E-4</v>
      </c>
      <c r="F55" s="25">
        <v>21.51</v>
      </c>
      <c r="G55" s="25">
        <f t="shared" si="1"/>
        <v>2.1510000000000001E-2</v>
      </c>
      <c r="H55" s="25">
        <v>12.326000000000001</v>
      </c>
      <c r="I55" s="25">
        <f t="shared" si="2"/>
        <v>1.2326E-2</v>
      </c>
      <c r="J55" s="45">
        <f t="shared" si="3"/>
        <v>1.1442000000000001E-2</v>
      </c>
      <c r="L55" s="49">
        <v>12.401999999999999</v>
      </c>
      <c r="M55" s="25">
        <f t="shared" si="4"/>
        <v>1.2402E-2</v>
      </c>
      <c r="N55" s="25">
        <f t="shared" si="5"/>
        <v>1.1518E-2</v>
      </c>
      <c r="O55" s="25">
        <f t="shared" si="6"/>
        <v>-7.5999999999999679E-5</v>
      </c>
      <c r="P55" s="25">
        <f t="shared" si="7"/>
        <v>-0.6642195420381023</v>
      </c>
      <c r="Q55" s="45"/>
    </row>
    <row r="56" spans="2:17" x14ac:dyDescent="0.25">
      <c r="B56" s="43">
        <v>53</v>
      </c>
      <c r="C56" s="42">
        <v>260</v>
      </c>
      <c r="D56" s="25">
        <v>885</v>
      </c>
      <c r="E56" s="25">
        <f t="shared" si="0"/>
        <v>8.8500000000000004E-4</v>
      </c>
      <c r="F56" s="25">
        <v>21.933</v>
      </c>
      <c r="G56" s="25">
        <f t="shared" si="1"/>
        <v>2.1933000000000001E-2</v>
      </c>
      <c r="H56" s="25">
        <v>14.058999999999999</v>
      </c>
      <c r="I56" s="25">
        <f t="shared" si="2"/>
        <v>1.4058999999999999E-2</v>
      </c>
      <c r="J56" s="45">
        <f t="shared" si="3"/>
        <v>1.3173999999999998E-2</v>
      </c>
      <c r="L56" s="49">
        <v>14.114000000000001</v>
      </c>
      <c r="M56" s="25">
        <f t="shared" si="4"/>
        <v>1.4114000000000002E-2</v>
      </c>
      <c r="N56" s="25">
        <f t="shared" si="5"/>
        <v>1.3229000000000001E-2</v>
      </c>
      <c r="O56" s="25">
        <f t="shared" si="6"/>
        <v>-5.5000000000002963E-5</v>
      </c>
      <c r="P56" s="25">
        <f t="shared" si="7"/>
        <v>-0.41748899347201285</v>
      </c>
      <c r="Q56" s="45"/>
    </row>
    <row r="57" spans="2:17" ht="15.75" thickBot="1" x14ac:dyDescent="0.3">
      <c r="B57" s="44">
        <v>54</v>
      </c>
      <c r="C57" s="46">
        <v>265</v>
      </c>
      <c r="D57" s="46">
        <v>886</v>
      </c>
      <c r="E57" s="46">
        <f t="shared" si="0"/>
        <v>8.8599999999999996E-4</v>
      </c>
      <c r="F57" s="46">
        <v>20.449000000000002</v>
      </c>
      <c r="G57" s="46">
        <f t="shared" si="1"/>
        <v>2.0449000000000002E-2</v>
      </c>
      <c r="H57" s="46">
        <v>10.888</v>
      </c>
      <c r="I57" s="46">
        <f t="shared" si="2"/>
        <v>1.0888E-2</v>
      </c>
      <c r="J57" s="47">
        <f t="shared" si="3"/>
        <v>1.0002E-2</v>
      </c>
      <c r="L57" s="50">
        <v>10.675000000000001</v>
      </c>
      <c r="M57" s="46">
        <f t="shared" si="4"/>
        <v>1.0675E-2</v>
      </c>
      <c r="N57" s="46">
        <f t="shared" si="5"/>
        <v>9.7890000000000008E-3</v>
      </c>
      <c r="O57" s="46">
        <f t="shared" si="6"/>
        <v>2.1299999999999965E-4</v>
      </c>
      <c r="P57" s="46">
        <f t="shared" si="7"/>
        <v>2.1295740851829597</v>
      </c>
      <c r="Q57" s="47"/>
    </row>
  </sheetData>
  <mergeCells count="2">
    <mergeCell ref="A1:J1"/>
    <mergeCell ref="L1:Q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zoomScale="85" zoomScaleNormal="85" workbookViewId="0">
      <selection activeCell="L1" sqref="L1:P1"/>
    </sheetView>
  </sheetViews>
  <sheetFormatPr defaultRowHeight="15" x14ac:dyDescent="0.25"/>
  <cols>
    <col min="1" max="1" width="5.140625" bestFit="1" customWidth="1"/>
    <col min="2" max="2" width="7.5703125" bestFit="1" customWidth="1"/>
    <col min="3" max="3" width="22.140625" bestFit="1" customWidth="1"/>
    <col min="4" max="4" width="14.28515625" bestFit="1" customWidth="1"/>
    <col min="5" max="5" width="15.28515625" bestFit="1" customWidth="1"/>
    <col min="6" max="6" width="14.28515625" bestFit="1" customWidth="1"/>
    <col min="7" max="7" width="15.28515625" bestFit="1" customWidth="1"/>
    <col min="8" max="8" width="13.5703125" bestFit="1" customWidth="1"/>
    <col min="9" max="9" width="10.42578125" bestFit="1" customWidth="1"/>
    <col min="10" max="10" width="13.7109375" bestFit="1" customWidth="1"/>
    <col min="12" max="12" width="16.7109375" bestFit="1" customWidth="1"/>
    <col min="13" max="13" width="17.85546875" bestFit="1" customWidth="1"/>
    <col min="14" max="14" width="11.42578125" bestFit="1" customWidth="1"/>
    <col min="15" max="15" width="17.85546875" bestFit="1" customWidth="1"/>
  </cols>
  <sheetData>
    <row r="1" spans="1:18" ht="15.75" thickBot="1" x14ac:dyDescent="0.3">
      <c r="A1" s="73" t="s">
        <v>40</v>
      </c>
      <c r="B1" s="74"/>
      <c r="C1" s="74"/>
      <c r="D1" s="74"/>
      <c r="E1" s="74"/>
      <c r="F1" s="74"/>
      <c r="G1" s="74"/>
      <c r="H1" s="74"/>
      <c r="I1" s="74"/>
      <c r="J1" s="75"/>
      <c r="L1" s="73" t="s">
        <v>50</v>
      </c>
      <c r="M1" s="74"/>
      <c r="N1" s="74"/>
      <c r="O1" s="74"/>
      <c r="P1" s="74"/>
      <c r="Q1" s="63"/>
    </row>
    <row r="2" spans="1:18" ht="15.75" thickBot="1" x14ac:dyDescent="0.3"/>
    <row r="3" spans="1:18" ht="15.75" thickBot="1" x14ac:dyDescent="0.3">
      <c r="A3" s="33" t="s">
        <v>14</v>
      </c>
      <c r="B3" s="6" t="s">
        <v>0</v>
      </c>
      <c r="C3" s="41" t="s">
        <v>1</v>
      </c>
      <c r="D3" s="23" t="s">
        <v>2</v>
      </c>
      <c r="E3" s="23" t="s">
        <v>3</v>
      </c>
      <c r="F3" s="23" t="s">
        <v>5</v>
      </c>
      <c r="G3" s="23" t="s">
        <v>6</v>
      </c>
      <c r="H3" s="23" t="s">
        <v>4</v>
      </c>
      <c r="I3" s="23" t="s">
        <v>7</v>
      </c>
      <c r="J3" s="6" t="s">
        <v>19</v>
      </c>
      <c r="K3" s="26"/>
      <c r="L3" s="23" t="s">
        <v>34</v>
      </c>
      <c r="M3" s="23" t="s">
        <v>8</v>
      </c>
      <c r="N3" s="24" t="s">
        <v>22</v>
      </c>
      <c r="O3" s="18" t="s">
        <v>15</v>
      </c>
      <c r="P3" s="6" t="s">
        <v>9</v>
      </c>
      <c r="Q3" s="37"/>
      <c r="R3" s="37"/>
    </row>
    <row r="4" spans="1:18" x14ac:dyDescent="0.25">
      <c r="A4" s="49"/>
      <c r="B4" s="43">
        <v>1</v>
      </c>
      <c r="C4" s="42">
        <v>0</v>
      </c>
      <c r="D4" s="25">
        <v>886</v>
      </c>
      <c r="E4" s="25">
        <f>D4/1000000</f>
        <v>8.8599999999999996E-4</v>
      </c>
      <c r="F4" s="25">
        <v>22.292999999999999</v>
      </c>
      <c r="G4" s="25">
        <f>F4/1000</f>
        <v>2.2293E-2</v>
      </c>
      <c r="H4" s="25">
        <v>10.879</v>
      </c>
      <c r="I4" s="25">
        <f>H4/1000</f>
        <v>1.0879E-2</v>
      </c>
      <c r="J4" s="45">
        <f>I4-E4</f>
        <v>9.9930000000000001E-3</v>
      </c>
      <c r="L4" s="49">
        <v>10.991</v>
      </c>
      <c r="M4" s="25">
        <f>L4/1000</f>
        <v>1.0990999999999999E-2</v>
      </c>
      <c r="N4" s="25">
        <f>M4-E4</f>
        <v>1.0104999999999999E-2</v>
      </c>
      <c r="O4" s="25">
        <f>J4-N4</f>
        <v>-1.1199999999999925E-4</v>
      </c>
      <c r="P4" s="45">
        <f>(O4/J4)*100</f>
        <v>-1.1207845491844215</v>
      </c>
    </row>
    <row r="5" spans="1:18" x14ac:dyDescent="0.25">
      <c r="A5" s="49"/>
      <c r="B5" s="43">
        <v>2</v>
      </c>
      <c r="C5" s="25">
        <v>5</v>
      </c>
      <c r="D5" s="25">
        <v>892</v>
      </c>
      <c r="E5" s="25">
        <f t="shared" ref="E5:E62" si="0">D5/1000000</f>
        <v>8.92E-4</v>
      </c>
      <c r="F5" s="25">
        <v>21.401</v>
      </c>
      <c r="G5" s="25">
        <f t="shared" ref="G5:G62" si="1">F5/1000</f>
        <v>2.1401E-2</v>
      </c>
      <c r="H5" s="25">
        <v>10.510999999999999</v>
      </c>
      <c r="I5" s="25">
        <f t="shared" ref="I5:I62" si="2">H5/1000</f>
        <v>1.0511E-2</v>
      </c>
      <c r="J5" s="45">
        <f t="shared" ref="J5:J62" si="3">I5-E5</f>
        <v>9.6189999999999991E-3</v>
      </c>
      <c r="L5" s="49">
        <v>10.603999999999999</v>
      </c>
      <c r="M5" s="25">
        <f t="shared" ref="M5:M40" si="4">L5/1000</f>
        <v>1.0603999999999999E-2</v>
      </c>
      <c r="N5" s="25">
        <f t="shared" ref="N5:N40" si="5">M5-E5</f>
        <v>9.7119999999999984E-3</v>
      </c>
      <c r="O5" s="25">
        <f t="shared" ref="O5:O40" si="6">J5-N5</f>
        <v>-9.2999999999999333E-5</v>
      </c>
      <c r="P5" s="45">
        <f t="shared" ref="P5:P40" si="7">(O5/J5)*100</f>
        <v>-0.96683646948746582</v>
      </c>
    </row>
    <row r="6" spans="1:18" x14ac:dyDescent="0.25">
      <c r="A6" s="49"/>
      <c r="B6" s="43">
        <v>3</v>
      </c>
      <c r="C6" s="42">
        <v>10</v>
      </c>
      <c r="D6" s="25">
        <v>9</v>
      </c>
      <c r="E6" s="25">
        <f t="shared" si="0"/>
        <v>9.0000000000000002E-6</v>
      </c>
      <c r="F6" s="25">
        <v>20.113</v>
      </c>
      <c r="G6" s="25">
        <f t="shared" si="1"/>
        <v>2.0112999999999999E-2</v>
      </c>
      <c r="H6" s="25">
        <v>9.8390000000000004</v>
      </c>
      <c r="I6" s="25">
        <f t="shared" si="2"/>
        <v>9.8390000000000005E-3</v>
      </c>
      <c r="J6" s="45">
        <f t="shared" si="3"/>
        <v>9.8300000000000002E-3</v>
      </c>
      <c r="L6" s="49">
        <v>9.8780000000000001</v>
      </c>
      <c r="M6" s="25">
        <f t="shared" si="4"/>
        <v>9.8779999999999996E-3</v>
      </c>
      <c r="N6" s="25">
        <f t="shared" si="5"/>
        <v>9.8689999999999993E-3</v>
      </c>
      <c r="O6" s="25">
        <f t="shared" si="6"/>
        <v>-3.8999999999999105E-5</v>
      </c>
      <c r="P6" s="45">
        <f t="shared" si="7"/>
        <v>-0.39674465920650154</v>
      </c>
    </row>
    <row r="7" spans="1:18" x14ac:dyDescent="0.25">
      <c r="A7" s="49"/>
      <c r="B7" s="43">
        <v>4</v>
      </c>
      <c r="C7" s="25">
        <v>15</v>
      </c>
      <c r="D7" s="25">
        <v>889</v>
      </c>
      <c r="E7" s="25">
        <f t="shared" si="0"/>
        <v>8.8900000000000003E-4</v>
      </c>
      <c r="F7" s="25">
        <v>21.024999999999999</v>
      </c>
      <c r="G7" s="25">
        <f t="shared" si="1"/>
        <v>2.1024999999999999E-2</v>
      </c>
      <c r="H7" s="25">
        <v>11.196</v>
      </c>
      <c r="I7" s="25">
        <f t="shared" si="2"/>
        <v>1.1195999999999999E-2</v>
      </c>
      <c r="J7" s="45">
        <f t="shared" si="3"/>
        <v>1.0307E-2</v>
      </c>
      <c r="L7" s="49">
        <v>11.202999999999999</v>
      </c>
      <c r="M7" s="25">
        <f t="shared" si="4"/>
        <v>1.1202999999999999E-2</v>
      </c>
      <c r="N7" s="25">
        <f t="shared" si="5"/>
        <v>1.0314E-2</v>
      </c>
      <c r="O7" s="25">
        <f t="shared" si="6"/>
        <v>-7.0000000000000617E-6</v>
      </c>
      <c r="P7" s="45">
        <f t="shared" si="7"/>
        <v>-6.7915009217037567E-2</v>
      </c>
    </row>
    <row r="8" spans="1:18" x14ac:dyDescent="0.25">
      <c r="A8" s="49"/>
      <c r="B8" s="43">
        <v>5</v>
      </c>
      <c r="C8" s="42">
        <v>20</v>
      </c>
      <c r="D8" s="25">
        <v>885</v>
      </c>
      <c r="E8" s="25">
        <f t="shared" si="0"/>
        <v>8.8500000000000004E-4</v>
      </c>
      <c r="F8" s="25">
        <v>19.667000000000002</v>
      </c>
      <c r="G8" s="25">
        <f t="shared" si="1"/>
        <v>1.9667E-2</v>
      </c>
      <c r="H8" s="25">
        <v>11.218</v>
      </c>
      <c r="I8" s="25">
        <f t="shared" si="2"/>
        <v>1.1218000000000001E-2</v>
      </c>
      <c r="J8" s="45">
        <f t="shared" si="3"/>
        <v>1.0333E-2</v>
      </c>
      <c r="L8" s="49">
        <v>11.191000000000001</v>
      </c>
      <c r="M8" s="25">
        <f t="shared" si="4"/>
        <v>1.1191000000000001E-2</v>
      </c>
      <c r="N8" s="25">
        <f t="shared" si="5"/>
        <v>1.0306000000000001E-2</v>
      </c>
      <c r="O8" s="25">
        <f t="shared" si="6"/>
        <v>2.6999999999999247E-5</v>
      </c>
      <c r="P8" s="45">
        <f t="shared" si="7"/>
        <v>0.26129875157262411</v>
      </c>
    </row>
    <row r="9" spans="1:18" x14ac:dyDescent="0.25">
      <c r="A9" s="49"/>
      <c r="B9" s="43">
        <v>6</v>
      </c>
      <c r="C9" s="25">
        <v>25</v>
      </c>
      <c r="D9" s="25">
        <v>9</v>
      </c>
      <c r="E9" s="25">
        <f t="shared" si="0"/>
        <v>9.0000000000000002E-6</v>
      </c>
      <c r="F9" s="25">
        <v>23.17</v>
      </c>
      <c r="G9" s="25">
        <f t="shared" si="1"/>
        <v>2.3170000000000003E-2</v>
      </c>
      <c r="H9" s="25">
        <v>13.07</v>
      </c>
      <c r="I9" s="25">
        <f t="shared" si="2"/>
        <v>1.307E-2</v>
      </c>
      <c r="J9" s="45">
        <f t="shared" si="3"/>
        <v>1.3061E-2</v>
      </c>
      <c r="L9" s="49">
        <v>12.9</v>
      </c>
      <c r="M9" s="25">
        <f t="shared" si="4"/>
        <v>1.29E-2</v>
      </c>
      <c r="N9" s="25">
        <f t="shared" si="5"/>
        <v>1.2891E-2</v>
      </c>
      <c r="O9" s="25">
        <f t="shared" si="6"/>
        <v>1.7000000000000001E-4</v>
      </c>
      <c r="P9" s="45">
        <f t="shared" si="7"/>
        <v>1.3015848709899702</v>
      </c>
    </row>
    <row r="10" spans="1:18" x14ac:dyDescent="0.25">
      <c r="A10" s="49"/>
      <c r="B10" s="43">
        <v>7</v>
      </c>
      <c r="C10" s="42">
        <v>30</v>
      </c>
      <c r="D10" s="25">
        <v>887</v>
      </c>
      <c r="E10" s="25">
        <f t="shared" si="0"/>
        <v>8.8699999999999998E-4</v>
      </c>
      <c r="F10" s="25">
        <v>27.515000000000001</v>
      </c>
      <c r="G10" s="25">
        <f t="shared" si="1"/>
        <v>2.7515000000000001E-2</v>
      </c>
      <c r="H10" s="25">
        <v>17.759</v>
      </c>
      <c r="I10" s="25">
        <f t="shared" si="2"/>
        <v>1.7759E-2</v>
      </c>
      <c r="J10" s="45">
        <f t="shared" si="3"/>
        <v>1.6872000000000002E-2</v>
      </c>
      <c r="L10" s="49">
        <v>14.404</v>
      </c>
      <c r="M10" s="25">
        <f t="shared" si="4"/>
        <v>1.4404E-2</v>
      </c>
      <c r="N10" s="25">
        <f t="shared" si="5"/>
        <v>1.3517E-2</v>
      </c>
      <c r="O10" s="25">
        <f t="shared" si="6"/>
        <v>3.3550000000000021E-3</v>
      </c>
      <c r="P10" s="45">
        <f t="shared" si="7"/>
        <v>19.885016595542922</v>
      </c>
    </row>
    <row r="11" spans="1:18" x14ac:dyDescent="0.25">
      <c r="A11" s="49"/>
      <c r="B11" s="43">
        <v>8</v>
      </c>
      <c r="C11" s="25">
        <v>35</v>
      </c>
      <c r="D11" s="25">
        <v>887</v>
      </c>
      <c r="E11" s="25">
        <f t="shared" si="0"/>
        <v>8.8699999999999998E-4</v>
      </c>
      <c r="F11" s="25">
        <v>25.542999999999999</v>
      </c>
      <c r="G11" s="25">
        <f t="shared" si="1"/>
        <v>2.5543E-2</v>
      </c>
      <c r="H11" s="25">
        <v>16.073</v>
      </c>
      <c r="I11" s="25">
        <f t="shared" si="2"/>
        <v>1.6073E-2</v>
      </c>
      <c r="J11" s="45">
        <f t="shared" si="3"/>
        <v>1.5186E-2</v>
      </c>
      <c r="L11" s="49">
        <v>15.829000000000001</v>
      </c>
      <c r="M11" s="25">
        <f t="shared" si="4"/>
        <v>1.5828999999999999E-2</v>
      </c>
      <c r="N11" s="25">
        <f t="shared" si="5"/>
        <v>1.4941999999999999E-2</v>
      </c>
      <c r="O11" s="25">
        <f t="shared" si="6"/>
        <v>2.4400000000000116E-4</v>
      </c>
      <c r="P11" s="45">
        <f t="shared" si="7"/>
        <v>1.6067430528118081</v>
      </c>
    </row>
    <row r="12" spans="1:18" x14ac:dyDescent="0.25">
      <c r="A12" s="49"/>
      <c r="B12" s="43">
        <v>9</v>
      </c>
      <c r="C12" s="42">
        <v>40</v>
      </c>
      <c r="D12" s="25">
        <v>895</v>
      </c>
      <c r="E12" s="25">
        <f t="shared" si="0"/>
        <v>8.9499999999999996E-4</v>
      </c>
      <c r="F12" s="25">
        <v>22.824000000000002</v>
      </c>
      <c r="G12" s="25">
        <f t="shared" si="1"/>
        <v>2.2824000000000001E-2</v>
      </c>
      <c r="H12" s="25">
        <v>14.295999999999999</v>
      </c>
      <c r="I12" s="25">
        <f t="shared" si="2"/>
        <v>1.4296E-2</v>
      </c>
      <c r="J12" s="45">
        <f t="shared" si="3"/>
        <v>1.3401E-2</v>
      </c>
      <c r="L12" s="49">
        <v>14.074</v>
      </c>
      <c r="M12" s="25">
        <f t="shared" si="4"/>
        <v>1.4074E-2</v>
      </c>
      <c r="N12" s="25">
        <f t="shared" si="5"/>
        <v>1.3179E-2</v>
      </c>
      <c r="O12" s="25">
        <f t="shared" si="6"/>
        <v>2.2199999999999998E-4</v>
      </c>
      <c r="P12" s="45">
        <f t="shared" si="7"/>
        <v>1.6565927915827177</v>
      </c>
    </row>
    <row r="13" spans="1:18" x14ac:dyDescent="0.25">
      <c r="A13" s="49"/>
      <c r="B13" s="43">
        <v>10</v>
      </c>
      <c r="C13" s="25">
        <v>45</v>
      </c>
      <c r="D13" s="25">
        <v>894</v>
      </c>
      <c r="E13" s="25">
        <f t="shared" si="0"/>
        <v>8.9400000000000005E-4</v>
      </c>
      <c r="F13" s="25">
        <v>20.664000000000001</v>
      </c>
      <c r="G13" s="25">
        <f t="shared" si="1"/>
        <v>2.0664000000000002E-2</v>
      </c>
      <c r="H13" s="25">
        <v>11.864000000000001</v>
      </c>
      <c r="I13" s="25">
        <f t="shared" si="2"/>
        <v>1.1864000000000001E-2</v>
      </c>
      <c r="J13" s="45">
        <f t="shared" si="3"/>
        <v>1.0970000000000001E-2</v>
      </c>
      <c r="L13" s="49">
        <v>11.378</v>
      </c>
      <c r="M13" s="25">
        <f t="shared" si="4"/>
        <v>1.1378000000000001E-2</v>
      </c>
      <c r="N13" s="25">
        <f t="shared" si="5"/>
        <v>1.0484E-2</v>
      </c>
      <c r="O13" s="25">
        <f t="shared" si="6"/>
        <v>4.8600000000000032E-4</v>
      </c>
      <c r="P13" s="45">
        <f t="shared" si="7"/>
        <v>4.4302643573381975</v>
      </c>
    </row>
    <row r="14" spans="1:18" x14ac:dyDescent="0.25">
      <c r="A14" s="49"/>
      <c r="B14" s="43">
        <v>11</v>
      </c>
      <c r="C14" s="42">
        <v>50</v>
      </c>
      <c r="D14" s="25">
        <v>885</v>
      </c>
      <c r="E14" s="25">
        <f t="shared" si="0"/>
        <v>8.8500000000000004E-4</v>
      </c>
      <c r="F14" s="25">
        <v>18.728999999999999</v>
      </c>
      <c r="G14" s="25">
        <f t="shared" si="1"/>
        <v>1.8728999999999999E-2</v>
      </c>
      <c r="H14" s="25">
        <v>10.769</v>
      </c>
      <c r="I14" s="25">
        <f t="shared" si="2"/>
        <v>1.0769000000000001E-2</v>
      </c>
      <c r="J14" s="45">
        <f t="shared" si="3"/>
        <v>9.8840000000000004E-3</v>
      </c>
      <c r="L14" s="49">
        <v>9.9589999999999996</v>
      </c>
      <c r="M14" s="25">
        <f t="shared" si="4"/>
        <v>9.9589999999999991E-3</v>
      </c>
      <c r="N14" s="25">
        <f t="shared" si="5"/>
        <v>9.0739999999999987E-3</v>
      </c>
      <c r="O14" s="25">
        <f t="shared" si="6"/>
        <v>8.1000000000000169E-4</v>
      </c>
      <c r="P14" s="45">
        <f t="shared" si="7"/>
        <v>8.1950627276406482</v>
      </c>
    </row>
    <row r="15" spans="1:18" x14ac:dyDescent="0.25">
      <c r="A15" s="49"/>
      <c r="B15" s="43">
        <v>12</v>
      </c>
      <c r="C15" s="25">
        <v>55</v>
      </c>
      <c r="D15" s="25">
        <v>895</v>
      </c>
      <c r="E15" s="25">
        <f t="shared" si="0"/>
        <v>8.9499999999999996E-4</v>
      </c>
      <c r="F15" s="25">
        <v>37.503999999999998</v>
      </c>
      <c r="G15" s="25">
        <f t="shared" si="1"/>
        <v>3.7503999999999996E-2</v>
      </c>
      <c r="H15" s="25">
        <v>25.123000000000001</v>
      </c>
      <c r="I15" s="25">
        <f t="shared" si="2"/>
        <v>2.5122999999999999E-2</v>
      </c>
      <c r="J15" s="45">
        <f t="shared" si="3"/>
        <v>2.4228E-2</v>
      </c>
      <c r="L15" s="49">
        <v>18.097000000000001</v>
      </c>
      <c r="M15" s="25">
        <f t="shared" si="4"/>
        <v>1.8097000000000002E-2</v>
      </c>
      <c r="N15" s="25">
        <f t="shared" si="5"/>
        <v>1.7202000000000002E-2</v>
      </c>
      <c r="O15" s="25">
        <f t="shared" si="6"/>
        <v>7.0259999999999975E-3</v>
      </c>
      <c r="P15" s="45">
        <f t="shared" si="7"/>
        <v>28.999504705299646</v>
      </c>
    </row>
    <row r="16" spans="1:18" x14ac:dyDescent="0.25">
      <c r="A16" s="49"/>
      <c r="B16" s="43">
        <v>13</v>
      </c>
      <c r="C16" s="42">
        <v>60</v>
      </c>
      <c r="D16" s="25">
        <v>888</v>
      </c>
      <c r="E16" s="25">
        <f t="shared" si="0"/>
        <v>8.8800000000000001E-4</v>
      </c>
      <c r="F16" s="25">
        <v>21.260999999999999</v>
      </c>
      <c r="G16" s="25">
        <f t="shared" si="1"/>
        <v>2.1260999999999999E-2</v>
      </c>
      <c r="H16" s="25">
        <v>12.941000000000001</v>
      </c>
      <c r="I16" s="25">
        <f t="shared" si="2"/>
        <v>1.2941000000000001E-2</v>
      </c>
      <c r="J16" s="45">
        <f t="shared" si="3"/>
        <v>1.2053000000000001E-2</v>
      </c>
      <c r="L16" s="49">
        <v>12.553000000000001</v>
      </c>
      <c r="M16" s="25">
        <f t="shared" si="4"/>
        <v>1.2553000000000002E-2</v>
      </c>
      <c r="N16" s="25">
        <f t="shared" si="5"/>
        <v>1.1665000000000002E-2</v>
      </c>
      <c r="O16" s="25">
        <f t="shared" si="6"/>
        <v>3.8799999999999946E-4</v>
      </c>
      <c r="P16" s="45">
        <f t="shared" si="7"/>
        <v>3.2191155728864134</v>
      </c>
    </row>
    <row r="17" spans="1:16" x14ac:dyDescent="0.25">
      <c r="A17" s="49"/>
      <c r="B17" s="43">
        <v>14</v>
      </c>
      <c r="C17" s="25">
        <v>65</v>
      </c>
      <c r="D17" s="25">
        <v>885</v>
      </c>
      <c r="E17" s="25">
        <f t="shared" si="0"/>
        <v>8.8500000000000004E-4</v>
      </c>
      <c r="F17" s="25">
        <v>24.384</v>
      </c>
      <c r="G17" s="25">
        <f t="shared" si="1"/>
        <v>2.4383999999999999E-2</v>
      </c>
      <c r="H17" s="25">
        <v>14.272</v>
      </c>
      <c r="I17" s="25">
        <f t="shared" si="2"/>
        <v>1.4272E-2</v>
      </c>
      <c r="J17" s="45">
        <f t="shared" si="3"/>
        <v>1.3387E-2</v>
      </c>
      <c r="L17" s="49">
        <v>14.302</v>
      </c>
      <c r="M17" s="25">
        <f t="shared" si="4"/>
        <v>1.4301999999999999E-2</v>
      </c>
      <c r="N17" s="25">
        <f t="shared" si="5"/>
        <v>1.3416999999999998E-2</v>
      </c>
      <c r="O17" s="25">
        <f t="shared" si="6"/>
        <v>-2.9999999999998778E-5</v>
      </c>
      <c r="P17" s="45">
        <f t="shared" si="7"/>
        <v>-0.22409800552774167</v>
      </c>
    </row>
    <row r="18" spans="1:16" x14ac:dyDescent="0.25">
      <c r="A18" s="49"/>
      <c r="B18" s="43">
        <v>15</v>
      </c>
      <c r="C18" s="42">
        <v>70</v>
      </c>
      <c r="D18" s="25">
        <v>898</v>
      </c>
      <c r="E18" s="25">
        <f t="shared" si="0"/>
        <v>8.9800000000000004E-4</v>
      </c>
      <c r="F18" s="25">
        <v>25.361000000000001</v>
      </c>
      <c r="G18" s="25">
        <f t="shared" si="1"/>
        <v>2.5361000000000002E-2</v>
      </c>
      <c r="H18" s="25">
        <v>15.646000000000001</v>
      </c>
      <c r="I18" s="25">
        <f t="shared" si="2"/>
        <v>1.5646E-2</v>
      </c>
      <c r="J18" s="45">
        <f t="shared" si="3"/>
        <v>1.4748000000000001E-2</v>
      </c>
      <c r="L18" s="49">
        <v>15.731999999999999</v>
      </c>
      <c r="M18" s="25">
        <f t="shared" si="4"/>
        <v>1.5731999999999999E-2</v>
      </c>
      <c r="N18" s="25">
        <f t="shared" si="5"/>
        <v>1.4834E-2</v>
      </c>
      <c r="O18" s="25">
        <f t="shared" si="6"/>
        <v>-8.5999999999999271E-5</v>
      </c>
      <c r="P18" s="45">
        <f t="shared" si="7"/>
        <v>-0.58312991592079788</v>
      </c>
    </row>
    <row r="19" spans="1:16" x14ac:dyDescent="0.25">
      <c r="A19" s="49"/>
      <c r="B19" s="43">
        <v>16</v>
      </c>
      <c r="C19" s="25">
        <v>75</v>
      </c>
      <c r="D19" s="25">
        <v>888</v>
      </c>
      <c r="E19" s="25">
        <f t="shared" si="0"/>
        <v>8.8800000000000001E-4</v>
      </c>
      <c r="F19" s="25">
        <v>26.105</v>
      </c>
      <c r="G19" s="25">
        <f t="shared" si="1"/>
        <v>2.6105E-2</v>
      </c>
      <c r="H19" s="25">
        <v>16.603999999999999</v>
      </c>
      <c r="I19" s="25">
        <f t="shared" si="2"/>
        <v>1.6604000000000001E-2</v>
      </c>
      <c r="J19" s="45">
        <f t="shared" si="3"/>
        <v>1.5716000000000001E-2</v>
      </c>
      <c r="L19" s="49">
        <v>16.658999999999999</v>
      </c>
      <c r="M19" s="25">
        <f t="shared" si="4"/>
        <v>1.6659E-2</v>
      </c>
      <c r="N19" s="25">
        <f t="shared" si="5"/>
        <v>1.5771E-2</v>
      </c>
      <c r="O19" s="25">
        <f t="shared" si="6"/>
        <v>-5.4999999999999494E-5</v>
      </c>
      <c r="P19" s="45">
        <f t="shared" si="7"/>
        <v>-0.34996182234664985</v>
      </c>
    </row>
    <row r="20" spans="1:16" x14ac:dyDescent="0.25">
      <c r="A20" s="49"/>
      <c r="B20" s="43">
        <v>17</v>
      </c>
      <c r="C20" s="42">
        <v>80</v>
      </c>
      <c r="D20" s="25">
        <v>881</v>
      </c>
      <c r="E20" s="25">
        <f t="shared" si="0"/>
        <v>8.8099999999999995E-4</v>
      </c>
      <c r="F20" s="25">
        <v>23.504999999999999</v>
      </c>
      <c r="G20" s="25">
        <f t="shared" si="1"/>
        <v>2.3504999999999998E-2</v>
      </c>
      <c r="H20" s="25">
        <v>13.938000000000001</v>
      </c>
      <c r="I20" s="25">
        <f t="shared" si="2"/>
        <v>1.3938000000000001E-2</v>
      </c>
      <c r="J20" s="45">
        <f t="shared" si="3"/>
        <v>1.3057000000000001E-2</v>
      </c>
      <c r="L20" s="49">
        <v>14.074999999999999</v>
      </c>
      <c r="M20" s="25">
        <f t="shared" si="4"/>
        <v>1.4074999999999999E-2</v>
      </c>
      <c r="N20" s="25">
        <f t="shared" si="5"/>
        <v>1.3193999999999999E-2</v>
      </c>
      <c r="O20" s="25">
        <f t="shared" si="6"/>
        <v>-1.3699999999999823E-4</v>
      </c>
      <c r="P20" s="45">
        <f t="shared" si="7"/>
        <v>-1.0492456153787106</v>
      </c>
    </row>
    <row r="21" spans="1:16" x14ac:dyDescent="0.25">
      <c r="A21" s="49"/>
      <c r="B21" s="43">
        <v>18</v>
      </c>
      <c r="C21" s="25">
        <v>85</v>
      </c>
      <c r="D21" s="25">
        <v>882</v>
      </c>
      <c r="E21" s="25">
        <f t="shared" si="0"/>
        <v>8.8199999999999997E-4</v>
      </c>
      <c r="F21" s="25">
        <v>23.934999999999999</v>
      </c>
      <c r="G21" s="25">
        <f t="shared" si="1"/>
        <v>2.3934999999999998E-2</v>
      </c>
      <c r="H21" s="25">
        <v>13.551</v>
      </c>
      <c r="I21" s="25">
        <f t="shared" si="2"/>
        <v>1.3551000000000001E-2</v>
      </c>
      <c r="J21" s="45">
        <f t="shared" si="3"/>
        <v>1.2669E-2</v>
      </c>
      <c r="L21" s="49">
        <v>13.555999999999999</v>
      </c>
      <c r="M21" s="25">
        <f t="shared" si="4"/>
        <v>1.3555999999999999E-2</v>
      </c>
      <c r="N21" s="25">
        <f t="shared" si="5"/>
        <v>1.2673999999999998E-2</v>
      </c>
      <c r="O21" s="25">
        <f t="shared" si="6"/>
        <v>-4.9999999999980616E-6</v>
      </c>
      <c r="P21" s="45">
        <f t="shared" si="7"/>
        <v>-3.9466414081601245E-2</v>
      </c>
    </row>
    <row r="22" spans="1:16" x14ac:dyDescent="0.25">
      <c r="A22" s="49"/>
      <c r="B22" s="43">
        <v>19</v>
      </c>
      <c r="C22" s="42">
        <v>90</v>
      </c>
      <c r="D22" s="25">
        <v>885</v>
      </c>
      <c r="E22" s="25">
        <f t="shared" si="0"/>
        <v>8.8500000000000004E-4</v>
      </c>
      <c r="F22" s="25">
        <v>20.55</v>
      </c>
      <c r="G22" s="25">
        <f t="shared" si="1"/>
        <v>2.0550000000000002E-2</v>
      </c>
      <c r="H22" s="25">
        <v>10.88</v>
      </c>
      <c r="I22" s="25">
        <f t="shared" si="2"/>
        <v>1.0880000000000001E-2</v>
      </c>
      <c r="J22" s="45">
        <f t="shared" si="3"/>
        <v>9.9950000000000004E-3</v>
      </c>
      <c r="L22" s="49">
        <v>11.003</v>
      </c>
      <c r="M22" s="25">
        <f t="shared" si="4"/>
        <v>1.1003000000000001E-2</v>
      </c>
      <c r="N22" s="25">
        <f t="shared" si="5"/>
        <v>1.0118E-2</v>
      </c>
      <c r="O22" s="25">
        <f t="shared" si="6"/>
        <v>-1.2299999999999985E-4</v>
      </c>
      <c r="P22" s="45">
        <f t="shared" si="7"/>
        <v>-1.2306153076538253</v>
      </c>
    </row>
    <row r="23" spans="1:16" x14ac:dyDescent="0.25">
      <c r="A23" s="49"/>
      <c r="B23" s="43">
        <v>20</v>
      </c>
      <c r="C23" s="25">
        <v>95</v>
      </c>
      <c r="D23" s="25">
        <v>894</v>
      </c>
      <c r="E23" s="25">
        <f t="shared" si="0"/>
        <v>8.9400000000000005E-4</v>
      </c>
      <c r="F23" s="25">
        <v>17.695</v>
      </c>
      <c r="G23" s="25">
        <f t="shared" si="1"/>
        <v>1.7694999999999999E-2</v>
      </c>
      <c r="H23" s="25">
        <v>9.3989999999999991</v>
      </c>
      <c r="I23" s="25">
        <f t="shared" si="2"/>
        <v>9.3989999999999994E-3</v>
      </c>
      <c r="J23" s="45">
        <f t="shared" si="3"/>
        <v>8.5049999999999987E-3</v>
      </c>
      <c r="L23" s="49">
        <v>9.5229999999999997</v>
      </c>
      <c r="M23" s="25">
        <f t="shared" si="4"/>
        <v>9.5230000000000002E-3</v>
      </c>
      <c r="N23" s="25">
        <f t="shared" si="5"/>
        <v>8.6289999999999995E-3</v>
      </c>
      <c r="O23" s="25">
        <f t="shared" si="6"/>
        <v>-1.2400000000000085E-4</v>
      </c>
      <c r="P23" s="45">
        <f t="shared" si="7"/>
        <v>-1.4579659024103571</v>
      </c>
    </row>
    <row r="24" spans="1:16" x14ac:dyDescent="0.25">
      <c r="A24" s="49"/>
      <c r="B24" s="43">
        <v>21</v>
      </c>
      <c r="C24" s="42">
        <v>100</v>
      </c>
      <c r="D24" s="25">
        <v>888</v>
      </c>
      <c r="E24" s="25">
        <f t="shared" si="0"/>
        <v>8.8800000000000001E-4</v>
      </c>
      <c r="F24" s="25">
        <v>21.759</v>
      </c>
      <c r="G24" s="25">
        <f t="shared" si="1"/>
        <v>2.1759000000000001E-2</v>
      </c>
      <c r="H24" s="25">
        <v>11.55</v>
      </c>
      <c r="I24" s="25">
        <f t="shared" si="2"/>
        <v>1.1550000000000001E-2</v>
      </c>
      <c r="J24" s="45">
        <f t="shared" si="3"/>
        <v>1.0662000000000001E-2</v>
      </c>
      <c r="L24" s="49">
        <v>11.673999999999999</v>
      </c>
      <c r="M24" s="25">
        <f t="shared" si="4"/>
        <v>1.1674E-2</v>
      </c>
      <c r="N24" s="25">
        <f t="shared" si="5"/>
        <v>1.0786E-2</v>
      </c>
      <c r="O24" s="25">
        <f t="shared" si="6"/>
        <v>-1.2399999999999911E-4</v>
      </c>
      <c r="P24" s="45">
        <f t="shared" si="7"/>
        <v>-1.1630088163571477</v>
      </c>
    </row>
    <row r="25" spans="1:16" x14ac:dyDescent="0.25">
      <c r="A25" s="49"/>
      <c r="B25" s="43">
        <v>22</v>
      </c>
      <c r="C25" s="25">
        <v>105</v>
      </c>
      <c r="D25" s="25">
        <v>882</v>
      </c>
      <c r="E25" s="25">
        <f t="shared" si="0"/>
        <v>8.8199999999999997E-4</v>
      </c>
      <c r="F25" s="25">
        <v>24.062000000000001</v>
      </c>
      <c r="G25" s="25">
        <f t="shared" si="1"/>
        <v>2.4062E-2</v>
      </c>
      <c r="H25" s="25">
        <v>13.116</v>
      </c>
      <c r="I25" s="25">
        <f t="shared" si="2"/>
        <v>1.3115999999999999E-2</v>
      </c>
      <c r="J25" s="45">
        <f t="shared" si="3"/>
        <v>1.2233999999999998E-2</v>
      </c>
      <c r="L25" s="49">
        <v>13.271000000000001</v>
      </c>
      <c r="M25" s="25">
        <f t="shared" si="4"/>
        <v>1.3271000000000002E-2</v>
      </c>
      <c r="N25" s="25">
        <f t="shared" si="5"/>
        <v>1.2389000000000001E-2</v>
      </c>
      <c r="O25" s="25">
        <f t="shared" si="6"/>
        <v>-1.5500000000000236E-4</v>
      </c>
      <c r="P25" s="45">
        <f t="shared" si="7"/>
        <v>-1.2669609285597709</v>
      </c>
    </row>
    <row r="26" spans="1:16" x14ac:dyDescent="0.25">
      <c r="A26" s="49"/>
      <c r="B26" s="43">
        <v>23</v>
      </c>
      <c r="C26" s="42">
        <v>110</v>
      </c>
      <c r="D26" s="25">
        <v>884</v>
      </c>
      <c r="E26" s="25">
        <f t="shared" si="0"/>
        <v>8.8400000000000002E-4</v>
      </c>
      <c r="F26" s="25">
        <v>22.777999999999999</v>
      </c>
      <c r="G26" s="25">
        <f t="shared" si="1"/>
        <v>2.2778E-2</v>
      </c>
      <c r="H26" s="25">
        <v>12.423999999999999</v>
      </c>
      <c r="I26" s="25">
        <f t="shared" si="2"/>
        <v>1.2423999999999999E-2</v>
      </c>
      <c r="J26" s="45">
        <f t="shared" si="3"/>
        <v>1.154E-2</v>
      </c>
      <c r="L26" s="49">
        <v>12.597</v>
      </c>
      <c r="M26" s="25">
        <f t="shared" si="4"/>
        <v>1.2596999999999999E-2</v>
      </c>
      <c r="N26" s="25">
        <f t="shared" si="5"/>
        <v>1.1712999999999999E-2</v>
      </c>
      <c r="O26" s="25">
        <f t="shared" si="6"/>
        <v>-1.7299999999999954E-4</v>
      </c>
      <c r="P26" s="45">
        <f t="shared" si="7"/>
        <v>-1.4991334488734795</v>
      </c>
    </row>
    <row r="27" spans="1:16" x14ac:dyDescent="0.25">
      <c r="A27" s="49"/>
      <c r="B27" s="43">
        <v>24</v>
      </c>
      <c r="C27" s="25">
        <v>115</v>
      </c>
      <c r="D27" s="25">
        <v>886</v>
      </c>
      <c r="E27" s="25">
        <f t="shared" si="0"/>
        <v>8.8599999999999996E-4</v>
      </c>
      <c r="F27" s="25">
        <v>23.039000000000001</v>
      </c>
      <c r="G27" s="25">
        <f t="shared" si="1"/>
        <v>2.3039E-2</v>
      </c>
      <c r="H27" s="25">
        <v>12.3</v>
      </c>
      <c r="I27" s="25">
        <f t="shared" si="2"/>
        <v>1.23E-2</v>
      </c>
      <c r="J27" s="45">
        <f t="shared" si="3"/>
        <v>1.1414000000000001E-2</v>
      </c>
      <c r="L27" s="49">
        <v>12.448</v>
      </c>
      <c r="M27" s="25">
        <f t="shared" si="4"/>
        <v>1.2448000000000001E-2</v>
      </c>
      <c r="N27" s="25">
        <f t="shared" si="5"/>
        <v>1.1562000000000001E-2</v>
      </c>
      <c r="O27" s="25">
        <f t="shared" si="6"/>
        <v>-1.4800000000000056E-4</v>
      </c>
      <c r="P27" s="45">
        <f t="shared" si="7"/>
        <v>-1.2966532328719165</v>
      </c>
    </row>
    <row r="28" spans="1:16" x14ac:dyDescent="0.25">
      <c r="A28" s="49"/>
      <c r="B28" s="43">
        <v>25</v>
      </c>
      <c r="C28" s="42">
        <v>120</v>
      </c>
      <c r="D28" s="25">
        <v>885</v>
      </c>
      <c r="E28" s="25">
        <f t="shared" si="0"/>
        <v>8.8500000000000004E-4</v>
      </c>
      <c r="F28" s="25">
        <v>21.097000000000001</v>
      </c>
      <c r="G28" s="25">
        <f t="shared" si="1"/>
        <v>2.1097000000000001E-2</v>
      </c>
      <c r="H28" s="25">
        <v>11.201000000000001</v>
      </c>
      <c r="I28" s="25">
        <f t="shared" si="2"/>
        <v>1.1201000000000001E-2</v>
      </c>
      <c r="J28" s="45">
        <f t="shared" si="3"/>
        <v>1.0316000000000001E-2</v>
      </c>
      <c r="L28" s="49"/>
      <c r="M28" s="25"/>
      <c r="N28" s="25"/>
      <c r="O28" s="25"/>
      <c r="P28" s="45">
        <v>0</v>
      </c>
    </row>
    <row r="29" spans="1:16" x14ac:dyDescent="0.25">
      <c r="A29" s="49"/>
      <c r="B29" s="43">
        <v>26</v>
      </c>
      <c r="C29" s="25">
        <v>125</v>
      </c>
      <c r="D29" s="25">
        <v>895</v>
      </c>
      <c r="E29" s="25">
        <f t="shared" si="0"/>
        <v>8.9499999999999996E-4</v>
      </c>
      <c r="F29" s="25">
        <v>21.448</v>
      </c>
      <c r="G29" s="25">
        <f t="shared" si="1"/>
        <v>2.1448000000000002E-2</v>
      </c>
      <c r="H29" s="25">
        <v>11.568</v>
      </c>
      <c r="I29" s="25">
        <f t="shared" si="2"/>
        <v>1.1568E-2</v>
      </c>
      <c r="J29" s="45">
        <f t="shared" si="3"/>
        <v>1.0673E-2</v>
      </c>
      <c r="L29" s="49">
        <v>11.628</v>
      </c>
      <c r="M29" s="25">
        <f t="shared" si="4"/>
        <v>1.1627999999999999E-2</v>
      </c>
      <c r="N29" s="25">
        <f t="shared" si="5"/>
        <v>1.0732999999999999E-2</v>
      </c>
      <c r="O29" s="25">
        <f t="shared" si="6"/>
        <v>-5.999999999999929E-5</v>
      </c>
      <c r="P29" s="45">
        <f t="shared" si="7"/>
        <v>-0.56216621381054332</v>
      </c>
    </row>
    <row r="30" spans="1:16" x14ac:dyDescent="0.25">
      <c r="A30" s="49"/>
      <c r="B30" s="43">
        <v>27</v>
      </c>
      <c r="C30" s="42">
        <v>130</v>
      </c>
      <c r="D30" s="25">
        <v>902</v>
      </c>
      <c r="E30" s="25">
        <f t="shared" si="0"/>
        <v>9.0200000000000002E-4</v>
      </c>
      <c r="F30" s="25">
        <v>22.31</v>
      </c>
      <c r="G30" s="25">
        <f t="shared" si="1"/>
        <v>2.231E-2</v>
      </c>
      <c r="H30" s="25">
        <v>12.237</v>
      </c>
      <c r="I30" s="25">
        <f t="shared" si="2"/>
        <v>1.2237E-2</v>
      </c>
      <c r="J30" s="45">
        <f t="shared" si="3"/>
        <v>1.1335E-2</v>
      </c>
      <c r="L30" s="49"/>
      <c r="M30" s="25"/>
      <c r="N30" s="25"/>
      <c r="O30" s="25"/>
      <c r="P30" s="45">
        <v>0</v>
      </c>
    </row>
    <row r="31" spans="1:16" x14ac:dyDescent="0.25">
      <c r="A31" s="49"/>
      <c r="B31" s="43">
        <v>28</v>
      </c>
      <c r="C31" s="25">
        <v>135</v>
      </c>
      <c r="D31" s="25">
        <v>904</v>
      </c>
      <c r="E31" s="25">
        <f t="shared" si="0"/>
        <v>9.0399999999999996E-4</v>
      </c>
      <c r="F31" s="25">
        <v>22.709</v>
      </c>
      <c r="G31" s="25">
        <f t="shared" si="1"/>
        <v>2.2709E-2</v>
      </c>
      <c r="H31" s="25">
        <v>12.907</v>
      </c>
      <c r="I31" s="25">
        <f t="shared" si="2"/>
        <v>1.2907E-2</v>
      </c>
      <c r="J31" s="45">
        <f t="shared" si="3"/>
        <v>1.2003E-2</v>
      </c>
      <c r="L31" s="49"/>
      <c r="M31" s="25"/>
      <c r="N31" s="25"/>
      <c r="O31" s="25"/>
      <c r="P31" s="45">
        <v>0</v>
      </c>
    </row>
    <row r="32" spans="1:16" x14ac:dyDescent="0.25">
      <c r="A32" s="49"/>
      <c r="B32" s="43">
        <v>29</v>
      </c>
      <c r="C32" s="42">
        <v>140</v>
      </c>
      <c r="D32" s="25">
        <v>899</v>
      </c>
      <c r="E32" s="25">
        <f t="shared" si="0"/>
        <v>8.9899999999999995E-4</v>
      </c>
      <c r="F32" s="25">
        <v>25.620999999999999</v>
      </c>
      <c r="G32" s="25">
        <f t="shared" si="1"/>
        <v>2.5620999999999998E-2</v>
      </c>
      <c r="H32" s="25">
        <v>13.66</v>
      </c>
      <c r="I32" s="25">
        <f t="shared" si="2"/>
        <v>1.366E-2</v>
      </c>
      <c r="J32" s="45">
        <f t="shared" si="3"/>
        <v>1.2761E-2</v>
      </c>
      <c r="L32" s="49"/>
      <c r="M32" s="25"/>
      <c r="N32" s="25"/>
      <c r="O32" s="25"/>
      <c r="P32" s="45">
        <v>0</v>
      </c>
    </row>
    <row r="33" spans="1:16" x14ac:dyDescent="0.25">
      <c r="A33" s="49"/>
      <c r="B33" s="43">
        <v>30</v>
      </c>
      <c r="C33" s="25">
        <v>145</v>
      </c>
      <c r="D33" s="25">
        <v>883</v>
      </c>
      <c r="E33" s="25">
        <f t="shared" si="0"/>
        <v>8.83E-4</v>
      </c>
      <c r="F33" s="25">
        <v>22.323</v>
      </c>
      <c r="G33" s="25">
        <f t="shared" si="1"/>
        <v>2.2322999999999999E-2</v>
      </c>
      <c r="H33" s="25">
        <v>12.007</v>
      </c>
      <c r="I33" s="25">
        <f t="shared" si="2"/>
        <v>1.2007E-2</v>
      </c>
      <c r="J33" s="45">
        <f t="shared" si="3"/>
        <v>1.1124E-2</v>
      </c>
      <c r="L33" s="49"/>
      <c r="M33" s="25"/>
      <c r="N33" s="25"/>
      <c r="O33" s="25"/>
      <c r="P33" s="45">
        <v>0</v>
      </c>
    </row>
    <row r="34" spans="1:16" x14ac:dyDescent="0.25">
      <c r="A34" s="49"/>
      <c r="B34" s="43">
        <v>31</v>
      </c>
      <c r="C34" s="42">
        <v>150</v>
      </c>
      <c r="D34" s="25">
        <v>907</v>
      </c>
      <c r="E34" s="25">
        <f t="shared" si="0"/>
        <v>9.0700000000000004E-4</v>
      </c>
      <c r="F34" s="25">
        <v>22.452999999999999</v>
      </c>
      <c r="G34" s="25">
        <f t="shared" si="1"/>
        <v>2.2453000000000001E-2</v>
      </c>
      <c r="H34" s="25">
        <v>12.003</v>
      </c>
      <c r="I34" s="25">
        <f t="shared" si="2"/>
        <v>1.2003E-2</v>
      </c>
      <c r="J34" s="45">
        <f t="shared" si="3"/>
        <v>1.1096E-2</v>
      </c>
      <c r="L34" s="49"/>
      <c r="M34" s="25"/>
      <c r="N34" s="25"/>
      <c r="O34" s="25"/>
      <c r="P34" s="45">
        <v>0</v>
      </c>
    </row>
    <row r="35" spans="1:16" x14ac:dyDescent="0.25">
      <c r="A35" s="49"/>
      <c r="B35" s="43">
        <v>32</v>
      </c>
      <c r="C35" s="25">
        <v>155</v>
      </c>
      <c r="D35" s="25">
        <v>886</v>
      </c>
      <c r="E35" s="25">
        <f t="shared" si="0"/>
        <v>8.8599999999999996E-4</v>
      </c>
      <c r="F35" s="25">
        <v>23.184999999999999</v>
      </c>
      <c r="G35" s="25">
        <f t="shared" si="1"/>
        <v>2.3184999999999997E-2</v>
      </c>
      <c r="H35" s="25">
        <v>12.085000000000001</v>
      </c>
      <c r="I35" s="25">
        <f t="shared" si="2"/>
        <v>1.2085E-2</v>
      </c>
      <c r="J35" s="45">
        <f t="shared" si="3"/>
        <v>1.1199000000000001E-2</v>
      </c>
      <c r="L35" s="49"/>
      <c r="M35" s="25"/>
      <c r="N35" s="25"/>
      <c r="O35" s="25"/>
      <c r="P35" s="45">
        <v>0</v>
      </c>
    </row>
    <row r="36" spans="1:16" x14ac:dyDescent="0.25">
      <c r="A36" s="49"/>
      <c r="B36" s="43">
        <v>33</v>
      </c>
      <c r="C36" s="42">
        <v>160</v>
      </c>
      <c r="D36" s="25">
        <v>886</v>
      </c>
      <c r="E36" s="25">
        <f t="shared" si="0"/>
        <v>8.8599999999999996E-4</v>
      </c>
      <c r="F36" s="25">
        <v>26.904</v>
      </c>
      <c r="G36" s="25">
        <f t="shared" si="1"/>
        <v>2.6904000000000001E-2</v>
      </c>
      <c r="H36" s="25">
        <v>13.009</v>
      </c>
      <c r="I36" s="25">
        <f t="shared" si="2"/>
        <v>1.3009E-2</v>
      </c>
      <c r="J36" s="45">
        <f t="shared" si="3"/>
        <v>1.2123E-2</v>
      </c>
      <c r="L36" s="49"/>
      <c r="M36" s="25"/>
      <c r="N36" s="25"/>
      <c r="O36" s="25"/>
      <c r="P36" s="45">
        <v>0</v>
      </c>
    </row>
    <row r="37" spans="1:16" x14ac:dyDescent="0.25">
      <c r="A37" s="49"/>
      <c r="B37" s="43">
        <v>34</v>
      </c>
      <c r="C37" s="25">
        <v>165</v>
      </c>
      <c r="D37" s="25">
        <v>877</v>
      </c>
      <c r="E37" s="25">
        <f t="shared" si="0"/>
        <v>8.7699999999999996E-4</v>
      </c>
      <c r="F37" s="25">
        <v>19.029</v>
      </c>
      <c r="G37" s="25">
        <f t="shared" si="1"/>
        <v>1.9029000000000001E-2</v>
      </c>
      <c r="H37" s="25">
        <v>11.004</v>
      </c>
      <c r="I37" s="25">
        <f t="shared" si="2"/>
        <v>1.1004E-2</v>
      </c>
      <c r="J37" s="45">
        <f t="shared" si="3"/>
        <v>1.0127000000000001E-2</v>
      </c>
      <c r="L37" s="49"/>
      <c r="M37" s="25"/>
      <c r="N37" s="25"/>
      <c r="O37" s="25"/>
      <c r="P37" s="45">
        <v>0</v>
      </c>
    </row>
    <row r="38" spans="1:16" x14ac:dyDescent="0.25">
      <c r="A38" s="49"/>
      <c r="B38" s="43">
        <v>35</v>
      </c>
      <c r="C38" s="42">
        <v>170</v>
      </c>
      <c r="D38" s="25">
        <v>885</v>
      </c>
      <c r="E38" s="25">
        <f t="shared" si="0"/>
        <v>8.8500000000000004E-4</v>
      </c>
      <c r="F38" s="25">
        <v>24.353000000000002</v>
      </c>
      <c r="G38" s="25">
        <f t="shared" si="1"/>
        <v>2.4353000000000003E-2</v>
      </c>
      <c r="H38" s="25">
        <v>13.641</v>
      </c>
      <c r="I38" s="25">
        <f t="shared" si="2"/>
        <v>1.3641E-2</v>
      </c>
      <c r="J38" s="45">
        <f t="shared" si="3"/>
        <v>1.2756E-2</v>
      </c>
      <c r="L38" s="49"/>
      <c r="M38" s="25"/>
      <c r="N38" s="25"/>
      <c r="O38" s="25"/>
      <c r="P38" s="45">
        <v>0</v>
      </c>
    </row>
    <row r="39" spans="1:16" x14ac:dyDescent="0.25">
      <c r="A39" s="49"/>
      <c r="B39" s="43">
        <v>36</v>
      </c>
      <c r="C39" s="25">
        <v>175</v>
      </c>
      <c r="D39" s="25">
        <v>892</v>
      </c>
      <c r="E39" s="25">
        <f t="shared" si="0"/>
        <v>8.92E-4</v>
      </c>
      <c r="F39" s="25">
        <v>25.256</v>
      </c>
      <c r="G39" s="25">
        <f t="shared" si="1"/>
        <v>2.5256000000000001E-2</v>
      </c>
      <c r="H39" s="25">
        <v>13.821</v>
      </c>
      <c r="I39" s="25">
        <f t="shared" si="2"/>
        <v>1.3821E-2</v>
      </c>
      <c r="J39" s="45">
        <f t="shared" si="3"/>
        <v>1.2929E-2</v>
      </c>
      <c r="L39" s="49">
        <v>13.863</v>
      </c>
      <c r="M39" s="25">
        <f t="shared" si="4"/>
        <v>1.3863E-2</v>
      </c>
      <c r="N39" s="25">
        <f t="shared" si="5"/>
        <v>1.2971E-2</v>
      </c>
      <c r="O39" s="25">
        <f t="shared" si="6"/>
        <v>-4.200000000000037E-5</v>
      </c>
      <c r="P39" s="45">
        <f t="shared" si="7"/>
        <v>-0.32485110990796173</v>
      </c>
    </row>
    <row r="40" spans="1:16" x14ac:dyDescent="0.25">
      <c r="A40" s="49"/>
      <c r="B40" s="43">
        <v>37</v>
      </c>
      <c r="C40" s="42">
        <v>180</v>
      </c>
      <c r="D40" s="25">
        <v>878</v>
      </c>
      <c r="E40" s="25">
        <f t="shared" si="0"/>
        <v>8.7799999999999998E-4</v>
      </c>
      <c r="F40" s="25">
        <v>26.952999999999999</v>
      </c>
      <c r="G40" s="25">
        <f t="shared" si="1"/>
        <v>2.6952999999999998E-2</v>
      </c>
      <c r="H40" s="25">
        <v>14.539</v>
      </c>
      <c r="I40" s="25">
        <f t="shared" si="2"/>
        <v>1.4539E-2</v>
      </c>
      <c r="J40" s="45">
        <f t="shared" si="3"/>
        <v>1.3661E-2</v>
      </c>
      <c r="L40" s="49">
        <v>13.938000000000001</v>
      </c>
      <c r="M40" s="25">
        <f t="shared" si="4"/>
        <v>1.3938000000000001E-2</v>
      </c>
      <c r="N40" s="25">
        <f t="shared" si="5"/>
        <v>1.306E-2</v>
      </c>
      <c r="O40" s="25">
        <f t="shared" si="6"/>
        <v>6.009999999999991E-4</v>
      </c>
      <c r="P40" s="45">
        <f t="shared" si="7"/>
        <v>4.3993851108996349</v>
      </c>
    </row>
    <row r="41" spans="1:16" x14ac:dyDescent="0.25">
      <c r="A41" s="49"/>
      <c r="B41" s="43">
        <v>38</v>
      </c>
      <c r="C41" s="25">
        <v>185</v>
      </c>
      <c r="D41" s="25">
        <v>889</v>
      </c>
      <c r="E41" s="25">
        <f t="shared" si="0"/>
        <v>8.8900000000000003E-4</v>
      </c>
      <c r="F41" s="25">
        <v>25.998000000000001</v>
      </c>
      <c r="G41" s="25">
        <f t="shared" si="1"/>
        <v>2.5998E-2</v>
      </c>
      <c r="H41" s="25">
        <v>13.768000000000001</v>
      </c>
      <c r="I41" s="25">
        <f t="shared" si="2"/>
        <v>1.3768000000000001E-2</v>
      </c>
      <c r="J41" s="45">
        <f t="shared" si="3"/>
        <v>1.2879000000000002E-2</v>
      </c>
      <c r="L41" s="49"/>
      <c r="M41" s="25"/>
      <c r="N41" s="25"/>
      <c r="O41" s="25"/>
      <c r="P41" s="45">
        <v>0</v>
      </c>
    </row>
    <row r="42" spans="1:16" x14ac:dyDescent="0.25">
      <c r="A42" s="49"/>
      <c r="B42" s="43">
        <v>39</v>
      </c>
      <c r="C42" s="42">
        <v>190</v>
      </c>
      <c r="D42" s="25">
        <v>889</v>
      </c>
      <c r="E42" s="25">
        <f t="shared" si="0"/>
        <v>8.8900000000000003E-4</v>
      </c>
      <c r="F42" s="25">
        <v>22.87</v>
      </c>
      <c r="G42" s="25">
        <f t="shared" si="1"/>
        <v>2.2870000000000001E-2</v>
      </c>
      <c r="H42" s="25">
        <v>13.286</v>
      </c>
      <c r="I42" s="25">
        <f t="shared" si="2"/>
        <v>1.3285999999999999E-2</v>
      </c>
      <c r="J42" s="45">
        <f t="shared" si="3"/>
        <v>1.2396999999999998E-2</v>
      </c>
      <c r="L42" s="49"/>
      <c r="M42" s="25"/>
      <c r="N42" s="25"/>
      <c r="O42" s="25"/>
      <c r="P42" s="45">
        <v>0</v>
      </c>
    </row>
    <row r="43" spans="1:16" x14ac:dyDescent="0.25">
      <c r="A43" s="49"/>
      <c r="B43" s="43">
        <v>40</v>
      </c>
      <c r="C43" s="25">
        <v>195</v>
      </c>
      <c r="D43" s="25">
        <v>887</v>
      </c>
      <c r="E43" s="25">
        <f t="shared" si="0"/>
        <v>8.8699999999999998E-4</v>
      </c>
      <c r="F43" s="25">
        <v>24.385000000000002</v>
      </c>
      <c r="G43" s="25">
        <f t="shared" si="1"/>
        <v>2.4385E-2</v>
      </c>
      <c r="H43" s="25">
        <v>14.138999999999999</v>
      </c>
      <c r="I43" s="25">
        <f t="shared" si="2"/>
        <v>1.4138999999999999E-2</v>
      </c>
      <c r="J43" s="45">
        <f t="shared" si="3"/>
        <v>1.3251999999999998E-2</v>
      </c>
      <c r="L43" s="49"/>
      <c r="M43" s="25"/>
      <c r="N43" s="25"/>
      <c r="O43" s="25"/>
      <c r="P43" s="45">
        <v>0</v>
      </c>
    </row>
    <row r="44" spans="1:16" x14ac:dyDescent="0.25">
      <c r="A44" s="49"/>
      <c r="B44" s="43">
        <v>41</v>
      </c>
      <c r="C44" s="42">
        <v>200</v>
      </c>
      <c r="D44" s="25">
        <v>881</v>
      </c>
      <c r="E44" s="25">
        <f t="shared" si="0"/>
        <v>8.8099999999999995E-4</v>
      </c>
      <c r="F44" s="25">
        <v>22.369</v>
      </c>
      <c r="G44" s="25">
        <f t="shared" si="1"/>
        <v>2.2369E-2</v>
      </c>
      <c r="H44" s="25">
        <v>12.528</v>
      </c>
      <c r="I44" s="25">
        <f t="shared" si="2"/>
        <v>1.2528000000000001E-2</v>
      </c>
      <c r="J44" s="45">
        <f t="shared" si="3"/>
        <v>1.1647000000000001E-2</v>
      </c>
      <c r="L44" s="49"/>
      <c r="M44" s="25"/>
      <c r="N44" s="25"/>
      <c r="O44" s="25"/>
      <c r="P44" s="45">
        <v>0</v>
      </c>
    </row>
    <row r="45" spans="1:16" x14ac:dyDescent="0.25">
      <c r="A45" s="49"/>
      <c r="B45" s="43">
        <v>42</v>
      </c>
      <c r="C45" s="25">
        <v>205</v>
      </c>
      <c r="D45" s="25">
        <v>884</v>
      </c>
      <c r="E45" s="25">
        <f t="shared" si="0"/>
        <v>8.8400000000000002E-4</v>
      </c>
      <c r="F45" s="25">
        <v>24.251999999999999</v>
      </c>
      <c r="G45" s="25">
        <f t="shared" si="1"/>
        <v>2.4251999999999999E-2</v>
      </c>
      <c r="H45" s="25">
        <v>13.108000000000001</v>
      </c>
      <c r="I45" s="25">
        <f t="shared" si="2"/>
        <v>1.3108E-2</v>
      </c>
      <c r="J45" s="45">
        <f t="shared" si="3"/>
        <v>1.2224E-2</v>
      </c>
      <c r="L45" s="49"/>
      <c r="M45" s="25"/>
      <c r="N45" s="25"/>
      <c r="O45" s="25"/>
      <c r="P45" s="45">
        <v>0</v>
      </c>
    </row>
    <row r="46" spans="1:16" x14ac:dyDescent="0.25">
      <c r="A46" s="49"/>
      <c r="B46" s="43">
        <v>43</v>
      </c>
      <c r="C46" s="42">
        <v>210</v>
      </c>
      <c r="D46" s="25">
        <v>878</v>
      </c>
      <c r="E46" s="25">
        <f t="shared" si="0"/>
        <v>8.7799999999999998E-4</v>
      </c>
      <c r="F46" s="25">
        <v>21.664000000000001</v>
      </c>
      <c r="G46" s="25">
        <f t="shared" si="1"/>
        <v>2.1664000000000003E-2</v>
      </c>
      <c r="H46" s="25">
        <v>11.568</v>
      </c>
      <c r="I46" s="25">
        <f t="shared" si="2"/>
        <v>1.1568E-2</v>
      </c>
      <c r="J46" s="45">
        <f t="shared" si="3"/>
        <v>1.069E-2</v>
      </c>
      <c r="L46" s="49"/>
      <c r="M46" s="25"/>
      <c r="N46" s="25"/>
      <c r="O46" s="25"/>
      <c r="P46" s="45">
        <v>0</v>
      </c>
    </row>
    <row r="47" spans="1:16" x14ac:dyDescent="0.25">
      <c r="A47" s="49"/>
      <c r="B47" s="43">
        <v>44</v>
      </c>
      <c r="C47" s="25">
        <v>215</v>
      </c>
      <c r="D47" s="25">
        <v>871</v>
      </c>
      <c r="E47" s="25">
        <f t="shared" si="0"/>
        <v>8.7100000000000003E-4</v>
      </c>
      <c r="F47" s="25">
        <v>22.123999999999999</v>
      </c>
      <c r="G47" s="25">
        <f t="shared" si="1"/>
        <v>2.2123999999999998E-2</v>
      </c>
      <c r="H47" s="25">
        <v>12.493</v>
      </c>
      <c r="I47" s="25">
        <f t="shared" si="2"/>
        <v>1.2493000000000001E-2</v>
      </c>
      <c r="J47" s="45">
        <f t="shared" si="3"/>
        <v>1.1622E-2</v>
      </c>
      <c r="L47" s="49"/>
      <c r="M47" s="25"/>
      <c r="N47" s="25"/>
      <c r="O47" s="25"/>
      <c r="P47" s="45">
        <v>0</v>
      </c>
    </row>
    <row r="48" spans="1:16" x14ac:dyDescent="0.25">
      <c r="A48" s="49"/>
      <c r="B48" s="43">
        <v>45</v>
      </c>
      <c r="C48" s="42">
        <v>220</v>
      </c>
      <c r="D48" s="25">
        <v>884</v>
      </c>
      <c r="E48" s="25">
        <f t="shared" si="0"/>
        <v>8.8400000000000002E-4</v>
      </c>
      <c r="F48" s="25">
        <v>30.126000000000001</v>
      </c>
      <c r="G48" s="25">
        <f t="shared" si="1"/>
        <v>3.0126E-2</v>
      </c>
      <c r="H48" s="25">
        <v>17.513999999999999</v>
      </c>
      <c r="I48" s="25">
        <f t="shared" si="2"/>
        <v>1.7513999999999998E-2</v>
      </c>
      <c r="J48" s="45">
        <f t="shared" si="3"/>
        <v>1.6629999999999999E-2</v>
      </c>
      <c r="L48" s="49"/>
      <c r="M48" s="25"/>
      <c r="N48" s="25"/>
      <c r="O48" s="25"/>
      <c r="P48" s="45">
        <v>0</v>
      </c>
    </row>
    <row r="49" spans="1:16" x14ac:dyDescent="0.25">
      <c r="A49" s="49"/>
      <c r="B49" s="43">
        <v>46</v>
      </c>
      <c r="C49" s="25">
        <v>225</v>
      </c>
      <c r="D49" s="25">
        <v>889</v>
      </c>
      <c r="E49" s="25">
        <f t="shared" si="0"/>
        <v>8.8900000000000003E-4</v>
      </c>
      <c r="F49" s="25">
        <v>29.263000000000002</v>
      </c>
      <c r="G49" s="25">
        <f t="shared" si="1"/>
        <v>2.9263000000000001E-2</v>
      </c>
      <c r="H49" s="25">
        <v>16.866</v>
      </c>
      <c r="I49" s="25">
        <f t="shared" si="2"/>
        <v>1.6865999999999999E-2</v>
      </c>
      <c r="J49" s="45">
        <f t="shared" si="3"/>
        <v>1.5976999999999998E-2</v>
      </c>
      <c r="L49" s="49"/>
      <c r="M49" s="25"/>
      <c r="N49" s="25"/>
      <c r="O49" s="25"/>
      <c r="P49" s="45">
        <v>0</v>
      </c>
    </row>
    <row r="50" spans="1:16" x14ac:dyDescent="0.25">
      <c r="A50" s="49"/>
      <c r="B50" s="43">
        <v>47</v>
      </c>
      <c r="C50" s="42">
        <v>230</v>
      </c>
      <c r="D50" s="25">
        <v>881</v>
      </c>
      <c r="E50" s="25">
        <f t="shared" si="0"/>
        <v>8.8099999999999995E-4</v>
      </c>
      <c r="F50" s="25">
        <v>25.431000000000001</v>
      </c>
      <c r="G50" s="25">
        <f t="shared" si="1"/>
        <v>2.5431000000000002E-2</v>
      </c>
      <c r="H50" s="25">
        <v>15.023999999999999</v>
      </c>
      <c r="I50" s="25">
        <f t="shared" si="2"/>
        <v>1.5023999999999999E-2</v>
      </c>
      <c r="J50" s="45">
        <f t="shared" si="3"/>
        <v>1.4142999999999999E-2</v>
      </c>
      <c r="L50" s="49"/>
      <c r="M50" s="25"/>
      <c r="N50" s="25"/>
      <c r="O50" s="25"/>
      <c r="P50" s="45">
        <v>0</v>
      </c>
    </row>
    <row r="51" spans="1:16" x14ac:dyDescent="0.25">
      <c r="A51" s="49"/>
      <c r="B51" s="43">
        <v>48</v>
      </c>
      <c r="C51" s="25">
        <v>235</v>
      </c>
      <c r="D51" s="25">
        <v>879</v>
      </c>
      <c r="E51" s="25">
        <f t="shared" si="0"/>
        <v>8.7900000000000001E-4</v>
      </c>
      <c r="F51" s="25">
        <v>23.404</v>
      </c>
      <c r="G51" s="25">
        <f t="shared" si="1"/>
        <v>2.3404000000000001E-2</v>
      </c>
      <c r="H51" s="25">
        <v>13.907999999999999</v>
      </c>
      <c r="I51" s="25">
        <f t="shared" si="2"/>
        <v>1.3908E-2</v>
      </c>
      <c r="J51" s="45">
        <f t="shared" si="3"/>
        <v>1.3029000000000001E-2</v>
      </c>
      <c r="L51" s="49"/>
      <c r="M51" s="25"/>
      <c r="N51" s="25"/>
      <c r="O51" s="25"/>
      <c r="P51" s="45">
        <v>0</v>
      </c>
    </row>
    <row r="52" spans="1:16" x14ac:dyDescent="0.25">
      <c r="A52" s="49"/>
      <c r="B52" s="43">
        <v>49</v>
      </c>
      <c r="C52" s="42">
        <v>240</v>
      </c>
      <c r="D52" s="25">
        <v>889</v>
      </c>
      <c r="E52" s="25">
        <f t="shared" si="0"/>
        <v>8.8900000000000003E-4</v>
      </c>
      <c r="F52" s="25">
        <v>25.042000000000002</v>
      </c>
      <c r="G52" s="25">
        <f t="shared" si="1"/>
        <v>2.5042000000000002E-2</v>
      </c>
      <c r="H52" s="25">
        <v>14.151</v>
      </c>
      <c r="I52" s="25">
        <f t="shared" si="2"/>
        <v>1.4151E-2</v>
      </c>
      <c r="J52" s="45">
        <f t="shared" si="3"/>
        <v>1.3261999999999999E-2</v>
      </c>
      <c r="L52" s="49"/>
      <c r="M52" s="25"/>
      <c r="N52" s="25"/>
      <c r="O52" s="25"/>
      <c r="P52" s="45">
        <v>0</v>
      </c>
    </row>
    <row r="53" spans="1:16" x14ac:dyDescent="0.25">
      <c r="A53" s="49"/>
      <c r="B53" s="43">
        <v>50</v>
      </c>
      <c r="C53" s="25">
        <v>245</v>
      </c>
      <c r="D53" s="25">
        <v>884</v>
      </c>
      <c r="E53" s="25">
        <f t="shared" si="0"/>
        <v>8.8400000000000002E-4</v>
      </c>
      <c r="F53" s="25">
        <v>25.667000000000002</v>
      </c>
      <c r="G53" s="25">
        <f t="shared" si="1"/>
        <v>2.5667000000000002E-2</v>
      </c>
      <c r="H53" s="25">
        <v>14.760999999999999</v>
      </c>
      <c r="I53" s="25">
        <f t="shared" si="2"/>
        <v>1.4761E-2</v>
      </c>
      <c r="J53" s="45">
        <f t="shared" si="3"/>
        <v>1.3877E-2</v>
      </c>
      <c r="L53" s="49"/>
      <c r="M53" s="25"/>
      <c r="N53" s="25"/>
      <c r="O53" s="25"/>
      <c r="P53" s="45">
        <v>0</v>
      </c>
    </row>
    <row r="54" spans="1:16" x14ac:dyDescent="0.25">
      <c r="A54" s="49"/>
      <c r="B54" s="43">
        <v>51</v>
      </c>
      <c r="C54" s="42">
        <v>250</v>
      </c>
      <c r="D54" s="25">
        <v>886</v>
      </c>
      <c r="E54" s="25">
        <f t="shared" si="0"/>
        <v>8.8599999999999996E-4</v>
      </c>
      <c r="F54" s="25">
        <v>25.053000000000001</v>
      </c>
      <c r="G54" s="25">
        <f t="shared" si="1"/>
        <v>2.5053000000000002E-2</v>
      </c>
      <c r="H54" s="25">
        <v>14.36</v>
      </c>
      <c r="I54" s="25">
        <f t="shared" si="2"/>
        <v>1.436E-2</v>
      </c>
      <c r="J54" s="45">
        <f t="shared" si="3"/>
        <v>1.3474E-2</v>
      </c>
      <c r="L54" s="49"/>
      <c r="M54" s="25"/>
      <c r="N54" s="25"/>
      <c r="O54" s="25"/>
      <c r="P54" s="45">
        <v>0</v>
      </c>
    </row>
    <row r="55" spans="1:16" x14ac:dyDescent="0.25">
      <c r="A55" s="49"/>
      <c r="B55" s="43">
        <v>52</v>
      </c>
      <c r="C55" s="25">
        <v>255</v>
      </c>
      <c r="D55" s="25">
        <v>906</v>
      </c>
      <c r="E55" s="25">
        <f t="shared" si="0"/>
        <v>9.0600000000000001E-4</v>
      </c>
      <c r="F55" s="25">
        <v>25.35</v>
      </c>
      <c r="G55" s="25">
        <f t="shared" si="1"/>
        <v>2.5350000000000001E-2</v>
      </c>
      <c r="H55" s="25">
        <v>14.307</v>
      </c>
      <c r="I55" s="25">
        <f t="shared" si="2"/>
        <v>1.4307E-2</v>
      </c>
      <c r="J55" s="45">
        <f t="shared" si="3"/>
        <v>1.3401E-2</v>
      </c>
      <c r="L55" s="49"/>
      <c r="M55" s="25"/>
      <c r="N55" s="25"/>
      <c r="O55" s="25"/>
      <c r="P55" s="45">
        <v>0</v>
      </c>
    </row>
    <row r="56" spans="1:16" x14ac:dyDescent="0.25">
      <c r="A56" s="49"/>
      <c r="B56" s="43">
        <v>53</v>
      </c>
      <c r="C56" s="42">
        <v>260</v>
      </c>
      <c r="D56" s="25">
        <v>900</v>
      </c>
      <c r="E56" s="25">
        <f t="shared" si="0"/>
        <v>8.9999999999999998E-4</v>
      </c>
      <c r="F56" s="25">
        <v>24.686</v>
      </c>
      <c r="G56" s="25">
        <f t="shared" si="1"/>
        <v>2.4686E-2</v>
      </c>
      <c r="H56" s="25">
        <v>14.257999999999999</v>
      </c>
      <c r="I56" s="25">
        <f t="shared" si="2"/>
        <v>1.4258E-2</v>
      </c>
      <c r="J56" s="45">
        <f t="shared" si="3"/>
        <v>1.3358E-2</v>
      </c>
      <c r="L56" s="49"/>
      <c r="M56" s="25"/>
      <c r="N56" s="25"/>
      <c r="O56" s="25"/>
      <c r="P56" s="45">
        <v>0</v>
      </c>
    </row>
    <row r="57" spans="1:16" ht="15.75" thickBot="1" x14ac:dyDescent="0.3">
      <c r="A57" s="49"/>
      <c r="B57" s="44">
        <v>54</v>
      </c>
      <c r="C57" s="25">
        <v>265</v>
      </c>
      <c r="D57" s="25">
        <v>895</v>
      </c>
      <c r="E57" s="25">
        <f t="shared" si="0"/>
        <v>8.9499999999999996E-4</v>
      </c>
      <c r="F57" s="25">
        <v>26.085000000000001</v>
      </c>
      <c r="G57" s="25">
        <f t="shared" si="1"/>
        <v>2.6085000000000001E-2</v>
      </c>
      <c r="H57" s="25">
        <v>15.029</v>
      </c>
      <c r="I57" s="25">
        <f t="shared" si="2"/>
        <v>1.5029000000000001E-2</v>
      </c>
      <c r="J57" s="45">
        <f t="shared" si="3"/>
        <v>1.4134000000000001E-2</v>
      </c>
      <c r="L57" s="49"/>
      <c r="M57" s="25"/>
      <c r="N57" s="25"/>
      <c r="O57" s="25"/>
      <c r="P57" s="45">
        <v>0</v>
      </c>
    </row>
    <row r="58" spans="1:16" x14ac:dyDescent="0.25">
      <c r="A58" s="49"/>
      <c r="B58" s="43">
        <v>55</v>
      </c>
      <c r="C58" s="42">
        <v>270</v>
      </c>
      <c r="D58" s="25">
        <v>883</v>
      </c>
      <c r="E58" s="25">
        <f t="shared" si="0"/>
        <v>8.83E-4</v>
      </c>
      <c r="F58" s="25">
        <v>24.702999999999999</v>
      </c>
      <c r="G58" s="25">
        <f t="shared" si="1"/>
        <v>2.4702999999999999E-2</v>
      </c>
      <c r="H58" s="25">
        <v>14.053000000000001</v>
      </c>
      <c r="I58" s="25">
        <f t="shared" si="2"/>
        <v>1.4053000000000001E-2</v>
      </c>
      <c r="J58" s="45">
        <f t="shared" si="3"/>
        <v>1.3170000000000001E-2</v>
      </c>
      <c r="L58" s="49"/>
      <c r="M58" s="25"/>
      <c r="N58" s="25"/>
      <c r="O58" s="25"/>
      <c r="P58" s="45">
        <v>0</v>
      </c>
    </row>
    <row r="59" spans="1:16" ht="15.75" thickBot="1" x14ac:dyDescent="0.3">
      <c r="A59" s="49"/>
      <c r="B59" s="44">
        <v>56</v>
      </c>
      <c r="C59" s="25">
        <v>275</v>
      </c>
      <c r="D59" s="25">
        <v>908</v>
      </c>
      <c r="E59" s="25">
        <f t="shared" si="0"/>
        <v>9.0799999999999995E-4</v>
      </c>
      <c r="F59" s="25">
        <v>28.158000000000001</v>
      </c>
      <c r="G59" s="25">
        <f t="shared" si="1"/>
        <v>2.8158000000000002E-2</v>
      </c>
      <c r="H59" s="25">
        <v>14.955</v>
      </c>
      <c r="I59" s="25">
        <f t="shared" si="2"/>
        <v>1.4955E-2</v>
      </c>
      <c r="J59" s="45">
        <f t="shared" si="3"/>
        <v>1.4047E-2</v>
      </c>
      <c r="L59" s="49"/>
      <c r="M59" s="25"/>
      <c r="N59" s="25"/>
      <c r="O59" s="25"/>
      <c r="P59" s="45">
        <v>0</v>
      </c>
    </row>
    <row r="60" spans="1:16" x14ac:dyDescent="0.25">
      <c r="A60" s="49"/>
      <c r="B60" s="43">
        <v>57</v>
      </c>
      <c r="C60" s="42">
        <v>280</v>
      </c>
      <c r="D60" s="25">
        <v>895</v>
      </c>
      <c r="E60" s="25">
        <f t="shared" si="0"/>
        <v>8.9499999999999996E-4</v>
      </c>
      <c r="F60" s="25">
        <v>25.004000000000001</v>
      </c>
      <c r="G60" s="25">
        <f t="shared" si="1"/>
        <v>2.5004000000000002E-2</v>
      </c>
      <c r="H60" s="25">
        <v>14.696</v>
      </c>
      <c r="I60" s="25">
        <f t="shared" si="2"/>
        <v>1.4695999999999999E-2</v>
      </c>
      <c r="J60" s="45">
        <f t="shared" si="3"/>
        <v>1.3800999999999999E-2</v>
      </c>
      <c r="L60" s="49"/>
      <c r="M60" s="25"/>
      <c r="N60" s="25"/>
      <c r="O60" s="25"/>
      <c r="P60" s="45">
        <v>0</v>
      </c>
    </row>
    <row r="61" spans="1:16" ht="15.75" thickBot="1" x14ac:dyDescent="0.3">
      <c r="A61" s="49"/>
      <c r="B61" s="44">
        <v>58</v>
      </c>
      <c r="C61" s="25">
        <v>285</v>
      </c>
      <c r="D61" s="25">
        <v>895</v>
      </c>
      <c r="E61" s="25">
        <f t="shared" si="0"/>
        <v>8.9499999999999996E-4</v>
      </c>
      <c r="F61" s="25">
        <v>24.759</v>
      </c>
      <c r="G61" s="25">
        <f t="shared" si="1"/>
        <v>2.4759E-2</v>
      </c>
      <c r="H61" s="25">
        <v>13.911</v>
      </c>
      <c r="I61" s="25">
        <f t="shared" si="2"/>
        <v>1.3911E-2</v>
      </c>
      <c r="J61" s="45">
        <f t="shared" si="3"/>
        <v>1.3016E-2</v>
      </c>
      <c r="L61" s="49"/>
      <c r="M61" s="25"/>
      <c r="N61" s="25"/>
      <c r="O61" s="25"/>
      <c r="P61" s="45">
        <v>0</v>
      </c>
    </row>
    <row r="62" spans="1:16" ht="15.75" thickBot="1" x14ac:dyDescent="0.3">
      <c r="A62" s="50"/>
      <c r="B62" s="44">
        <v>59</v>
      </c>
      <c r="C62" s="69">
        <v>290</v>
      </c>
      <c r="D62" s="46">
        <v>897</v>
      </c>
      <c r="E62" s="46">
        <f t="shared" si="0"/>
        <v>8.9700000000000001E-4</v>
      </c>
      <c r="F62" s="46">
        <v>26.738</v>
      </c>
      <c r="G62" s="46">
        <f t="shared" si="1"/>
        <v>2.6737999999999998E-2</v>
      </c>
      <c r="H62" s="46">
        <v>15.574999999999999</v>
      </c>
      <c r="I62" s="46">
        <f t="shared" si="2"/>
        <v>1.5574999999999999E-2</v>
      </c>
      <c r="J62" s="47">
        <f t="shared" si="3"/>
        <v>1.4677999999999998E-2</v>
      </c>
      <c r="L62" s="50"/>
      <c r="M62" s="46"/>
      <c r="N62" s="46"/>
      <c r="O62" s="46"/>
      <c r="P62" s="45">
        <v>0</v>
      </c>
    </row>
  </sheetData>
  <mergeCells count="2">
    <mergeCell ref="A1:J1"/>
    <mergeCell ref="L1:P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"/>
  <sheetViews>
    <sheetView zoomScale="85" zoomScaleNormal="85" workbookViewId="0">
      <selection activeCell="L1" sqref="L1:Q1"/>
    </sheetView>
  </sheetViews>
  <sheetFormatPr defaultRowHeight="15" x14ac:dyDescent="0.25"/>
  <cols>
    <col min="1" max="1" width="5.140625" bestFit="1" customWidth="1"/>
    <col min="2" max="2" width="7.5703125" bestFit="1" customWidth="1"/>
    <col min="3" max="3" width="22.140625" bestFit="1" customWidth="1"/>
    <col min="4" max="4" width="14.28515625" bestFit="1" customWidth="1"/>
    <col min="5" max="5" width="15.28515625" bestFit="1" customWidth="1"/>
    <col min="6" max="6" width="14.28515625" bestFit="1" customWidth="1"/>
    <col min="7" max="7" width="15.28515625" bestFit="1" customWidth="1"/>
    <col min="8" max="8" width="13.5703125" bestFit="1" customWidth="1"/>
    <col min="9" max="9" width="10.42578125" bestFit="1" customWidth="1"/>
    <col min="10" max="10" width="13.7109375" bestFit="1" customWidth="1"/>
    <col min="12" max="12" width="16.7109375" bestFit="1" customWidth="1"/>
    <col min="13" max="13" width="17.85546875" bestFit="1" customWidth="1"/>
    <col min="14" max="14" width="11.42578125" bestFit="1" customWidth="1"/>
    <col min="15" max="15" width="17.85546875" bestFit="1" customWidth="1"/>
    <col min="16" max="16" width="12.7109375" bestFit="1" customWidth="1"/>
  </cols>
  <sheetData>
    <row r="1" spans="1:18" ht="15.75" thickBot="1" x14ac:dyDescent="0.3">
      <c r="A1" s="73" t="s">
        <v>42</v>
      </c>
      <c r="B1" s="74"/>
      <c r="C1" s="74"/>
      <c r="D1" s="74"/>
      <c r="E1" s="74"/>
      <c r="F1" s="74"/>
      <c r="G1" s="74"/>
      <c r="H1" s="74"/>
      <c r="I1" s="74"/>
      <c r="J1" s="75"/>
      <c r="L1" s="73" t="s">
        <v>51</v>
      </c>
      <c r="M1" s="74"/>
      <c r="N1" s="74"/>
      <c r="O1" s="74"/>
      <c r="P1" s="74"/>
      <c r="Q1" s="75"/>
    </row>
    <row r="2" spans="1:18" ht="15.75" thickBot="1" x14ac:dyDescent="0.3"/>
    <row r="3" spans="1:18" ht="15.75" thickBot="1" x14ac:dyDescent="0.3">
      <c r="A3" s="33" t="s">
        <v>14</v>
      </c>
      <c r="B3" s="6" t="s">
        <v>0</v>
      </c>
      <c r="C3" s="6" t="s">
        <v>1</v>
      </c>
      <c r="D3" s="23" t="s">
        <v>2</v>
      </c>
      <c r="E3" s="23" t="s">
        <v>3</v>
      </c>
      <c r="F3" s="23" t="s">
        <v>5</v>
      </c>
      <c r="G3" s="23" t="s">
        <v>6</v>
      </c>
      <c r="H3" s="23" t="s">
        <v>4</v>
      </c>
      <c r="I3" s="23" t="s">
        <v>7</v>
      </c>
      <c r="J3" s="6" t="s">
        <v>19</v>
      </c>
      <c r="K3" s="26"/>
      <c r="L3" s="23" t="s">
        <v>34</v>
      </c>
      <c r="M3" s="20" t="s">
        <v>8</v>
      </c>
      <c r="N3" s="24" t="s">
        <v>22</v>
      </c>
      <c r="O3" s="18" t="s">
        <v>15</v>
      </c>
      <c r="P3" s="6" t="s">
        <v>9</v>
      </c>
      <c r="Q3" s="37"/>
      <c r="R3" s="37"/>
    </row>
    <row r="4" spans="1:18" x14ac:dyDescent="0.25">
      <c r="B4" s="19">
        <v>1</v>
      </c>
      <c r="C4" s="51">
        <v>0</v>
      </c>
      <c r="D4" s="25">
        <v>885</v>
      </c>
      <c r="E4" s="25">
        <f>D4/1000000</f>
        <v>8.8500000000000004E-4</v>
      </c>
      <c r="F4" s="25">
        <v>16.856999999999999</v>
      </c>
      <c r="G4" s="25">
        <f>F4/1000</f>
        <v>1.6857E-2</v>
      </c>
      <c r="H4" s="25">
        <v>7.3819999999999997</v>
      </c>
      <c r="I4" s="25">
        <f>H4/1000</f>
        <v>7.3819999999999997E-3</v>
      </c>
      <c r="J4" s="45">
        <f>I4-E4</f>
        <v>6.4969999999999993E-3</v>
      </c>
      <c r="L4" s="49">
        <v>7.43</v>
      </c>
      <c r="M4" s="25">
        <f>L4/1000</f>
        <v>7.43E-3</v>
      </c>
      <c r="N4" s="25">
        <f>M4-E4</f>
        <v>6.5449999999999996E-3</v>
      </c>
      <c r="O4" s="25">
        <f>J4-N4</f>
        <v>-4.8000000000000299E-5</v>
      </c>
      <c r="P4" s="45">
        <f>(O4/J4)*100</f>
        <v>-0.73880252424196258</v>
      </c>
      <c r="Q4" s="37"/>
      <c r="R4" s="37"/>
    </row>
    <row r="5" spans="1:18" x14ac:dyDescent="0.25">
      <c r="B5" s="43">
        <v>2</v>
      </c>
      <c r="C5" s="1">
        <v>5</v>
      </c>
      <c r="D5" s="25">
        <v>888</v>
      </c>
      <c r="E5" s="25">
        <f t="shared" ref="E5:E60" si="0">D5/1000000</f>
        <v>8.8800000000000001E-4</v>
      </c>
      <c r="F5" s="25">
        <v>25.242000000000001</v>
      </c>
      <c r="G5" s="25">
        <f t="shared" ref="G5:G60" si="1">F5/1000</f>
        <v>2.5242000000000001E-2</v>
      </c>
      <c r="H5" s="25">
        <v>11.095000000000001</v>
      </c>
      <c r="I5" s="25">
        <f t="shared" ref="I5:I60" si="2">H5/1000</f>
        <v>1.1095000000000001E-2</v>
      </c>
      <c r="J5" s="45">
        <f t="shared" ref="J5:J60" si="3">I5-E5</f>
        <v>1.0207000000000001E-2</v>
      </c>
      <c r="L5" s="49">
        <v>10.962999999999999</v>
      </c>
      <c r="M5" s="25">
        <f t="shared" ref="M5:M60" si="4">L5/1000</f>
        <v>1.0962999999999999E-2</v>
      </c>
      <c r="N5" s="25">
        <f t="shared" ref="N5:N60" si="5">M5-E5</f>
        <v>1.0074999999999999E-2</v>
      </c>
      <c r="O5" s="25">
        <f t="shared" ref="O5:O60" si="6">J5-N5</f>
        <v>1.3200000000000191E-4</v>
      </c>
      <c r="P5" s="45">
        <f t="shared" ref="P5:P60" si="7">(O5/J5)*100</f>
        <v>1.2932301361810707</v>
      </c>
      <c r="Q5" s="37"/>
      <c r="R5" s="37"/>
    </row>
    <row r="6" spans="1:18" x14ac:dyDescent="0.25">
      <c r="B6" s="43">
        <v>3</v>
      </c>
      <c r="C6" s="52">
        <v>10</v>
      </c>
      <c r="D6" s="25">
        <v>895</v>
      </c>
      <c r="E6" s="25">
        <f t="shared" si="0"/>
        <v>8.9499999999999996E-4</v>
      </c>
      <c r="F6" s="25">
        <v>22.373000000000001</v>
      </c>
      <c r="G6" s="25">
        <f t="shared" si="1"/>
        <v>2.2373000000000001E-2</v>
      </c>
      <c r="H6" s="25">
        <v>11.836</v>
      </c>
      <c r="I6" s="25">
        <f t="shared" si="2"/>
        <v>1.1836000000000001E-2</v>
      </c>
      <c r="J6" s="45">
        <f t="shared" si="3"/>
        <v>1.0941000000000001E-2</v>
      </c>
      <c r="L6" s="49">
        <v>8.8260000000000005</v>
      </c>
      <c r="M6" s="25">
        <f t="shared" si="4"/>
        <v>8.8260000000000005E-3</v>
      </c>
      <c r="N6" s="25">
        <f t="shared" si="5"/>
        <v>7.9310000000000005E-3</v>
      </c>
      <c r="O6" s="25">
        <f t="shared" si="6"/>
        <v>3.0100000000000005E-3</v>
      </c>
      <c r="P6" s="45">
        <f t="shared" si="7"/>
        <v>27.511196417146515</v>
      </c>
      <c r="Q6" s="37"/>
      <c r="R6" s="37"/>
    </row>
    <row r="7" spans="1:18" x14ac:dyDescent="0.25">
      <c r="B7" s="43">
        <v>4</v>
      </c>
      <c r="C7" s="1">
        <v>15</v>
      </c>
      <c r="D7" s="25">
        <v>896</v>
      </c>
      <c r="E7" s="25">
        <f t="shared" si="0"/>
        <v>8.9599999999999999E-4</v>
      </c>
      <c r="F7" s="25">
        <v>19.358000000000001</v>
      </c>
      <c r="G7" s="25">
        <f t="shared" si="1"/>
        <v>1.9358E-2</v>
      </c>
      <c r="H7" s="25">
        <v>8.0519999999999996</v>
      </c>
      <c r="I7" s="25">
        <f t="shared" si="2"/>
        <v>8.0520000000000001E-3</v>
      </c>
      <c r="J7" s="45">
        <f t="shared" si="3"/>
        <v>7.156E-3</v>
      </c>
      <c r="L7" s="49">
        <v>8.1199999999999992</v>
      </c>
      <c r="M7" s="25">
        <f t="shared" si="4"/>
        <v>8.1199999999999987E-3</v>
      </c>
      <c r="N7" s="25">
        <f t="shared" si="5"/>
        <v>7.2239999999999987E-3</v>
      </c>
      <c r="O7" s="25">
        <f t="shared" si="6"/>
        <v>-6.7999999999998617E-5</v>
      </c>
      <c r="P7" s="45">
        <f t="shared" si="7"/>
        <v>-0.95025153717158484</v>
      </c>
      <c r="Q7" s="37"/>
      <c r="R7" s="37"/>
    </row>
    <row r="8" spans="1:18" x14ac:dyDescent="0.25">
      <c r="B8" s="43">
        <v>5</v>
      </c>
      <c r="C8" s="52">
        <v>20</v>
      </c>
      <c r="D8" s="25">
        <v>891</v>
      </c>
      <c r="E8" s="25">
        <f t="shared" si="0"/>
        <v>8.9099999999999997E-4</v>
      </c>
      <c r="F8" s="25">
        <v>20.352</v>
      </c>
      <c r="G8" s="25">
        <f t="shared" si="1"/>
        <v>2.0352000000000002E-2</v>
      </c>
      <c r="H8" s="25">
        <v>8.2970000000000006</v>
      </c>
      <c r="I8" s="25">
        <f t="shared" si="2"/>
        <v>8.2970000000000006E-3</v>
      </c>
      <c r="J8" s="45">
        <f t="shared" si="3"/>
        <v>7.4060000000000003E-3</v>
      </c>
      <c r="L8" s="49">
        <v>8.3460000000000001</v>
      </c>
      <c r="M8" s="25">
        <f t="shared" si="4"/>
        <v>8.3459999999999993E-3</v>
      </c>
      <c r="N8" s="25">
        <f t="shared" si="5"/>
        <v>7.454999999999999E-3</v>
      </c>
      <c r="O8" s="25">
        <f t="shared" si="6"/>
        <v>-4.8999999999998697E-5</v>
      </c>
      <c r="P8" s="45">
        <f t="shared" si="7"/>
        <v>-0.66162570888467043</v>
      </c>
      <c r="Q8" s="37"/>
      <c r="R8" s="37"/>
    </row>
    <row r="9" spans="1:18" x14ac:dyDescent="0.25">
      <c r="B9" s="43">
        <v>6</v>
      </c>
      <c r="C9" s="1">
        <v>25</v>
      </c>
      <c r="D9" s="25">
        <v>899</v>
      </c>
      <c r="E9" s="25">
        <f t="shared" si="0"/>
        <v>8.9899999999999995E-4</v>
      </c>
      <c r="F9" s="25">
        <v>24.513000000000002</v>
      </c>
      <c r="G9" s="25">
        <f t="shared" si="1"/>
        <v>2.4513E-2</v>
      </c>
      <c r="H9" s="25">
        <v>11.596</v>
      </c>
      <c r="I9" s="25">
        <f t="shared" si="2"/>
        <v>1.1596E-2</v>
      </c>
      <c r="J9" s="45">
        <f t="shared" si="3"/>
        <v>1.0697E-2</v>
      </c>
      <c r="L9" s="49">
        <v>11.669</v>
      </c>
      <c r="M9" s="25">
        <f t="shared" si="4"/>
        <v>1.1669000000000001E-2</v>
      </c>
      <c r="N9" s="25">
        <f t="shared" si="5"/>
        <v>1.077E-2</v>
      </c>
      <c r="O9" s="25">
        <f t="shared" si="6"/>
        <v>-7.3000000000000148E-5</v>
      </c>
      <c r="P9" s="45">
        <f t="shared" si="7"/>
        <v>-0.68243432738151022</v>
      </c>
      <c r="Q9" s="37"/>
      <c r="R9" s="37"/>
    </row>
    <row r="10" spans="1:18" x14ac:dyDescent="0.25">
      <c r="B10" s="43">
        <v>7</v>
      </c>
      <c r="C10" s="52">
        <v>30</v>
      </c>
      <c r="D10" s="25">
        <v>891</v>
      </c>
      <c r="E10" s="25">
        <f t="shared" si="0"/>
        <v>8.9099999999999997E-4</v>
      </c>
      <c r="F10" s="25">
        <v>22.975000000000001</v>
      </c>
      <c r="G10" s="25">
        <f t="shared" si="1"/>
        <v>2.2975000000000002E-2</v>
      </c>
      <c r="H10" s="25">
        <v>14.693</v>
      </c>
      <c r="I10" s="25">
        <f t="shared" si="2"/>
        <v>1.4692999999999999E-2</v>
      </c>
      <c r="J10" s="45">
        <f t="shared" si="3"/>
        <v>1.3802E-2</v>
      </c>
      <c r="L10" s="49">
        <v>12.41</v>
      </c>
      <c r="M10" s="25">
        <f t="shared" si="4"/>
        <v>1.2410000000000001E-2</v>
      </c>
      <c r="N10" s="25">
        <f t="shared" si="5"/>
        <v>1.1519000000000001E-2</v>
      </c>
      <c r="O10" s="25">
        <f t="shared" si="6"/>
        <v>2.2829999999999986E-3</v>
      </c>
      <c r="P10" s="45">
        <f t="shared" si="7"/>
        <v>16.541081002753213</v>
      </c>
      <c r="Q10" s="37"/>
      <c r="R10" s="37"/>
    </row>
    <row r="11" spans="1:18" x14ac:dyDescent="0.25">
      <c r="B11" s="43">
        <v>8</v>
      </c>
      <c r="C11" s="1">
        <v>35</v>
      </c>
      <c r="D11" s="25">
        <v>883</v>
      </c>
      <c r="E11" s="25">
        <f t="shared" si="0"/>
        <v>8.83E-4</v>
      </c>
      <c r="F11" s="25">
        <v>23.024000000000001</v>
      </c>
      <c r="G11" s="25">
        <f t="shared" si="1"/>
        <v>2.3023999999999999E-2</v>
      </c>
      <c r="H11" s="25">
        <v>16.029</v>
      </c>
      <c r="I11" s="25">
        <f t="shared" si="2"/>
        <v>1.6029000000000002E-2</v>
      </c>
      <c r="J11" s="45">
        <f t="shared" si="3"/>
        <v>1.5146000000000001E-2</v>
      </c>
      <c r="L11" s="49">
        <v>12.927</v>
      </c>
      <c r="M11" s="25">
        <f t="shared" si="4"/>
        <v>1.2926999999999999E-2</v>
      </c>
      <c r="N11" s="25">
        <f t="shared" si="5"/>
        <v>1.2043999999999999E-2</v>
      </c>
      <c r="O11" s="25">
        <f t="shared" si="6"/>
        <v>3.1020000000000023E-3</v>
      </c>
      <c r="P11" s="45">
        <f t="shared" si="7"/>
        <v>20.480654958404873</v>
      </c>
      <c r="Q11" s="37"/>
      <c r="R11" s="37"/>
    </row>
    <row r="12" spans="1:18" x14ac:dyDescent="0.25">
      <c r="B12" s="43">
        <v>9</v>
      </c>
      <c r="C12" s="52">
        <v>40</v>
      </c>
      <c r="D12" s="25">
        <v>888</v>
      </c>
      <c r="E12" s="25">
        <f t="shared" si="0"/>
        <v>8.8800000000000001E-4</v>
      </c>
      <c r="F12" s="25">
        <v>30.402999999999999</v>
      </c>
      <c r="G12" s="25">
        <f t="shared" si="1"/>
        <v>3.0402999999999999E-2</v>
      </c>
      <c r="H12" s="25">
        <v>20.84</v>
      </c>
      <c r="I12" s="25">
        <f t="shared" si="2"/>
        <v>2.0840000000000001E-2</v>
      </c>
      <c r="J12" s="45">
        <f t="shared" si="3"/>
        <v>1.9952000000000001E-2</v>
      </c>
      <c r="L12" s="49">
        <v>20.2</v>
      </c>
      <c r="M12" s="25">
        <f t="shared" si="4"/>
        <v>2.0199999999999999E-2</v>
      </c>
      <c r="N12" s="25">
        <f t="shared" si="5"/>
        <v>1.9311999999999999E-2</v>
      </c>
      <c r="O12" s="25">
        <f t="shared" si="6"/>
        <v>6.4000000000000168E-4</v>
      </c>
      <c r="P12" s="45">
        <f t="shared" si="7"/>
        <v>3.2076984763432321</v>
      </c>
      <c r="Q12" s="37"/>
      <c r="R12" s="37"/>
    </row>
    <row r="13" spans="1:18" x14ac:dyDescent="0.25">
      <c r="B13" s="43">
        <v>10</v>
      </c>
      <c r="C13" s="1">
        <v>45</v>
      </c>
      <c r="D13" s="25">
        <v>883</v>
      </c>
      <c r="E13" s="25">
        <f t="shared" si="0"/>
        <v>8.83E-4</v>
      </c>
      <c r="F13" s="25">
        <v>20.832999999999998</v>
      </c>
      <c r="G13" s="25">
        <f t="shared" si="1"/>
        <v>2.0832999999999997E-2</v>
      </c>
      <c r="H13" s="25">
        <v>17.045999999999999</v>
      </c>
      <c r="I13" s="25">
        <f t="shared" si="2"/>
        <v>1.7045999999999999E-2</v>
      </c>
      <c r="J13" s="45">
        <f t="shared" si="3"/>
        <v>1.6163E-2</v>
      </c>
      <c r="L13" s="49">
        <v>16.773</v>
      </c>
      <c r="M13" s="25">
        <f t="shared" si="4"/>
        <v>1.6773E-2</v>
      </c>
      <c r="N13" s="25">
        <f t="shared" si="5"/>
        <v>1.5890000000000001E-2</v>
      </c>
      <c r="O13" s="25">
        <f t="shared" si="6"/>
        <v>2.7299999999999894E-4</v>
      </c>
      <c r="P13" s="45">
        <f t="shared" si="7"/>
        <v>1.6890428757037612</v>
      </c>
      <c r="Q13" s="37"/>
      <c r="R13" s="37"/>
    </row>
    <row r="14" spans="1:18" x14ac:dyDescent="0.25">
      <c r="B14" s="43">
        <v>11</v>
      </c>
      <c r="C14" s="52">
        <v>50</v>
      </c>
      <c r="D14" s="25">
        <v>882</v>
      </c>
      <c r="E14" s="25">
        <f t="shared" si="0"/>
        <v>8.8199999999999997E-4</v>
      </c>
      <c r="F14" s="25">
        <v>26.530999999999999</v>
      </c>
      <c r="G14" s="25">
        <f t="shared" si="1"/>
        <v>2.6530999999999999E-2</v>
      </c>
      <c r="H14" s="25">
        <v>16.631</v>
      </c>
      <c r="I14" s="25">
        <f t="shared" si="2"/>
        <v>1.6631E-2</v>
      </c>
      <c r="J14" s="45">
        <f t="shared" si="3"/>
        <v>1.5748999999999999E-2</v>
      </c>
      <c r="L14" s="49">
        <v>16.312000000000001</v>
      </c>
      <c r="M14" s="25">
        <f t="shared" si="4"/>
        <v>1.6312E-2</v>
      </c>
      <c r="N14" s="25">
        <f t="shared" si="5"/>
        <v>1.5429999999999999E-2</v>
      </c>
      <c r="O14" s="25">
        <f t="shared" si="6"/>
        <v>3.1899999999999984E-4</v>
      </c>
      <c r="P14" s="45">
        <f t="shared" si="7"/>
        <v>2.0255254301860424</v>
      </c>
      <c r="Q14" s="37"/>
      <c r="R14" s="37"/>
    </row>
    <row r="15" spans="1:18" x14ac:dyDescent="0.25">
      <c r="B15" s="43">
        <v>12</v>
      </c>
      <c r="C15" s="1">
        <v>55</v>
      </c>
      <c r="D15" s="25">
        <v>882</v>
      </c>
      <c r="E15" s="25">
        <f t="shared" si="0"/>
        <v>8.8199999999999997E-4</v>
      </c>
      <c r="F15" s="25">
        <v>24.510999999999999</v>
      </c>
      <c r="G15" s="25">
        <f t="shared" si="1"/>
        <v>2.4510999999999998E-2</v>
      </c>
      <c r="H15" s="25">
        <v>15.055999999999999</v>
      </c>
      <c r="I15" s="25">
        <f t="shared" si="2"/>
        <v>1.5056E-2</v>
      </c>
      <c r="J15" s="45">
        <f t="shared" si="3"/>
        <v>1.4173999999999999E-2</v>
      </c>
      <c r="L15" s="49">
        <v>14.928000000000001</v>
      </c>
      <c r="M15" s="25">
        <f t="shared" si="4"/>
        <v>1.4928E-2</v>
      </c>
      <c r="N15" s="25">
        <f t="shared" si="5"/>
        <v>1.4045999999999999E-2</v>
      </c>
      <c r="O15" s="25">
        <f t="shared" si="6"/>
        <v>1.2799999999999964E-4</v>
      </c>
      <c r="P15" s="45">
        <f t="shared" si="7"/>
        <v>0.90306194440524656</v>
      </c>
      <c r="Q15" s="37"/>
      <c r="R15" s="37"/>
    </row>
    <row r="16" spans="1:18" x14ac:dyDescent="0.25">
      <c r="B16" s="43">
        <v>13</v>
      </c>
      <c r="C16" s="52">
        <v>60</v>
      </c>
      <c r="D16" s="25">
        <v>893</v>
      </c>
      <c r="E16" s="25">
        <f t="shared" si="0"/>
        <v>8.9300000000000002E-4</v>
      </c>
      <c r="F16" s="25">
        <v>23.739000000000001</v>
      </c>
      <c r="G16" s="25">
        <f t="shared" si="1"/>
        <v>2.3739E-2</v>
      </c>
      <c r="H16" s="25">
        <v>13.571999999999999</v>
      </c>
      <c r="I16" s="25">
        <f t="shared" si="2"/>
        <v>1.3571999999999999E-2</v>
      </c>
      <c r="J16" s="45">
        <f t="shared" si="3"/>
        <v>1.2678999999999999E-2</v>
      </c>
      <c r="L16" s="49">
        <v>13.582000000000001</v>
      </c>
      <c r="M16" s="25">
        <f t="shared" si="4"/>
        <v>1.3582E-2</v>
      </c>
      <c r="N16" s="25">
        <f t="shared" si="5"/>
        <v>1.2689000000000001E-2</v>
      </c>
      <c r="O16" s="25">
        <f t="shared" si="6"/>
        <v>-1.0000000000001327E-5</v>
      </c>
      <c r="P16" s="45">
        <f t="shared" si="7"/>
        <v>-7.8870573389079018E-2</v>
      </c>
      <c r="Q16" s="37"/>
      <c r="R16" s="37"/>
    </row>
    <row r="17" spans="2:18" x14ac:dyDescent="0.25">
      <c r="B17" s="43">
        <v>14</v>
      </c>
      <c r="C17" s="1">
        <v>65</v>
      </c>
      <c r="D17" s="25">
        <v>889</v>
      </c>
      <c r="E17" s="25">
        <f t="shared" si="0"/>
        <v>8.8900000000000003E-4</v>
      </c>
      <c r="F17" s="25">
        <v>24.652999999999999</v>
      </c>
      <c r="G17" s="25">
        <f t="shared" si="1"/>
        <v>2.4652999999999998E-2</v>
      </c>
      <c r="H17" s="25">
        <v>14.538</v>
      </c>
      <c r="I17" s="25">
        <f t="shared" si="2"/>
        <v>1.4538000000000001E-2</v>
      </c>
      <c r="J17" s="45">
        <f t="shared" si="3"/>
        <v>1.3649000000000001E-2</v>
      </c>
      <c r="L17" s="49">
        <v>14.467000000000001</v>
      </c>
      <c r="M17" s="25">
        <f t="shared" si="4"/>
        <v>1.4467000000000001E-2</v>
      </c>
      <c r="N17" s="25">
        <f t="shared" si="5"/>
        <v>1.3578E-2</v>
      </c>
      <c r="O17" s="25">
        <f t="shared" si="6"/>
        <v>7.1000000000001617E-5</v>
      </c>
      <c r="P17" s="45">
        <f t="shared" si="7"/>
        <v>0.52018462891055472</v>
      </c>
      <c r="Q17" s="37"/>
      <c r="R17" s="37"/>
    </row>
    <row r="18" spans="2:18" x14ac:dyDescent="0.25">
      <c r="B18" s="43">
        <v>15</v>
      </c>
      <c r="C18" s="52">
        <v>70</v>
      </c>
      <c r="D18" s="25">
        <v>896</v>
      </c>
      <c r="E18" s="25">
        <f t="shared" si="0"/>
        <v>8.9599999999999999E-4</v>
      </c>
      <c r="F18" s="25">
        <v>23.114000000000001</v>
      </c>
      <c r="G18" s="25">
        <f t="shared" si="1"/>
        <v>2.3113999999999999E-2</v>
      </c>
      <c r="H18" s="25">
        <v>13.68</v>
      </c>
      <c r="I18" s="25">
        <f t="shared" si="2"/>
        <v>1.3679999999999999E-2</v>
      </c>
      <c r="J18" s="45">
        <f t="shared" si="3"/>
        <v>1.2784E-2</v>
      </c>
      <c r="L18" s="49">
        <v>13.444000000000001</v>
      </c>
      <c r="M18" s="25">
        <f t="shared" si="4"/>
        <v>1.3444000000000001E-2</v>
      </c>
      <c r="N18" s="25">
        <f t="shared" si="5"/>
        <v>1.2548000000000002E-2</v>
      </c>
      <c r="O18" s="25">
        <f t="shared" si="6"/>
        <v>2.3599999999999836E-4</v>
      </c>
      <c r="P18" s="45">
        <f t="shared" si="7"/>
        <v>1.8460575719649435</v>
      </c>
      <c r="Q18" s="37"/>
      <c r="R18" s="37"/>
    </row>
    <row r="19" spans="2:18" x14ac:dyDescent="0.25">
      <c r="B19" s="43">
        <v>16</v>
      </c>
      <c r="C19" s="1">
        <v>75</v>
      </c>
      <c r="D19" s="25">
        <v>897</v>
      </c>
      <c r="E19" s="25">
        <f t="shared" si="0"/>
        <v>8.9700000000000001E-4</v>
      </c>
      <c r="F19" s="25">
        <v>25.027999999999999</v>
      </c>
      <c r="G19" s="25">
        <f t="shared" si="1"/>
        <v>2.5027999999999998E-2</v>
      </c>
      <c r="H19" s="25">
        <v>14.538</v>
      </c>
      <c r="I19" s="25">
        <f t="shared" si="2"/>
        <v>1.4538000000000001E-2</v>
      </c>
      <c r="J19" s="45">
        <f t="shared" si="3"/>
        <v>1.3641E-2</v>
      </c>
      <c r="L19" s="49">
        <v>14.651</v>
      </c>
      <c r="M19" s="25">
        <f t="shared" si="4"/>
        <v>1.4650999999999999E-2</v>
      </c>
      <c r="N19" s="25">
        <f t="shared" si="5"/>
        <v>1.3753999999999999E-2</v>
      </c>
      <c r="O19" s="25">
        <f t="shared" si="6"/>
        <v>-1.1299999999999852E-4</v>
      </c>
      <c r="P19" s="45">
        <f t="shared" si="7"/>
        <v>-0.82838501576129697</v>
      </c>
      <c r="Q19" s="37"/>
      <c r="R19" s="37"/>
    </row>
    <row r="20" spans="2:18" x14ac:dyDescent="0.25">
      <c r="B20" s="43">
        <v>17</v>
      </c>
      <c r="C20" s="52">
        <v>80</v>
      </c>
      <c r="D20" s="25">
        <v>891</v>
      </c>
      <c r="E20" s="25">
        <f t="shared" si="0"/>
        <v>8.9099999999999997E-4</v>
      </c>
      <c r="F20" s="25">
        <v>25.683</v>
      </c>
      <c r="G20" s="25">
        <f t="shared" si="1"/>
        <v>2.5683000000000001E-2</v>
      </c>
      <c r="H20" s="25">
        <v>14.026999999999999</v>
      </c>
      <c r="I20" s="25">
        <f t="shared" si="2"/>
        <v>1.4027E-2</v>
      </c>
      <c r="J20" s="45">
        <f t="shared" si="3"/>
        <v>1.3136E-2</v>
      </c>
      <c r="L20" s="49">
        <v>14.063000000000001</v>
      </c>
      <c r="M20" s="25">
        <f t="shared" si="4"/>
        <v>1.4063000000000001E-2</v>
      </c>
      <c r="N20" s="25">
        <f t="shared" si="5"/>
        <v>1.3172000000000001E-2</v>
      </c>
      <c r="O20" s="25">
        <f t="shared" si="6"/>
        <v>-3.6000000000001309E-5</v>
      </c>
      <c r="P20" s="45">
        <f t="shared" si="7"/>
        <v>-0.2740560292326531</v>
      </c>
      <c r="Q20" s="37"/>
      <c r="R20" s="37"/>
    </row>
    <row r="21" spans="2:18" x14ac:dyDescent="0.25">
      <c r="B21" s="43">
        <v>18</v>
      </c>
      <c r="C21" s="1">
        <v>85</v>
      </c>
      <c r="D21" s="25">
        <v>888</v>
      </c>
      <c r="E21" s="25">
        <f t="shared" si="0"/>
        <v>8.8800000000000001E-4</v>
      </c>
      <c r="F21" s="25">
        <v>24.640999999999998</v>
      </c>
      <c r="G21" s="25">
        <f t="shared" si="1"/>
        <v>2.4641E-2</v>
      </c>
      <c r="H21" s="25">
        <v>14.24</v>
      </c>
      <c r="I21" s="25">
        <f t="shared" si="2"/>
        <v>1.4240000000000001E-2</v>
      </c>
      <c r="J21" s="45">
        <f t="shared" si="3"/>
        <v>1.3352000000000001E-2</v>
      </c>
      <c r="L21" s="49">
        <v>14.252000000000001</v>
      </c>
      <c r="M21" s="25">
        <f t="shared" si="4"/>
        <v>1.4252000000000001E-2</v>
      </c>
      <c r="N21" s="25">
        <f t="shared" si="5"/>
        <v>1.3364000000000001E-2</v>
      </c>
      <c r="O21" s="25">
        <f t="shared" si="6"/>
        <v>-1.1999999999999858E-5</v>
      </c>
      <c r="P21" s="45">
        <f t="shared" si="7"/>
        <v>-8.9874176153384194E-2</v>
      </c>
      <c r="Q21" s="37"/>
      <c r="R21" s="37"/>
    </row>
    <row r="22" spans="2:18" x14ac:dyDescent="0.25">
      <c r="B22" s="43">
        <v>19</v>
      </c>
      <c r="C22" s="52">
        <v>90</v>
      </c>
      <c r="D22" s="25">
        <v>887</v>
      </c>
      <c r="E22" s="25">
        <f t="shared" si="0"/>
        <v>8.8699999999999998E-4</v>
      </c>
      <c r="F22" s="25">
        <v>29.609000000000002</v>
      </c>
      <c r="G22" s="25">
        <f t="shared" si="1"/>
        <v>2.9609000000000003E-2</v>
      </c>
      <c r="H22" s="25">
        <v>16.867999999999999</v>
      </c>
      <c r="I22" s="25">
        <f t="shared" si="2"/>
        <v>1.6867999999999998E-2</v>
      </c>
      <c r="J22" s="45">
        <f t="shared" si="3"/>
        <v>1.5980999999999999E-2</v>
      </c>
      <c r="L22" s="49">
        <v>15.752000000000001</v>
      </c>
      <c r="M22" s="25">
        <f t="shared" si="4"/>
        <v>1.5752000000000002E-2</v>
      </c>
      <c r="N22" s="25">
        <f t="shared" si="5"/>
        <v>1.4865000000000001E-2</v>
      </c>
      <c r="O22" s="25">
        <f t="shared" si="6"/>
        <v>1.1159999999999972E-3</v>
      </c>
      <c r="P22" s="45">
        <f t="shared" si="7"/>
        <v>6.983292660033773</v>
      </c>
      <c r="Q22" s="37"/>
      <c r="R22" s="37"/>
    </row>
    <row r="23" spans="2:18" x14ac:dyDescent="0.25">
      <c r="B23" s="43">
        <v>20</v>
      </c>
      <c r="C23" s="1">
        <v>95</v>
      </c>
      <c r="D23" s="25">
        <v>895</v>
      </c>
      <c r="E23" s="25">
        <f t="shared" si="0"/>
        <v>8.9499999999999996E-4</v>
      </c>
      <c r="F23" s="25">
        <v>21.021000000000001</v>
      </c>
      <c r="G23" s="25">
        <f t="shared" si="1"/>
        <v>2.1021000000000001E-2</v>
      </c>
      <c r="H23" s="25">
        <v>11.77</v>
      </c>
      <c r="I23" s="25">
        <f t="shared" si="2"/>
        <v>1.1769999999999999E-2</v>
      </c>
      <c r="J23" s="45">
        <f t="shared" si="3"/>
        <v>1.0874999999999999E-2</v>
      </c>
      <c r="L23" s="49">
        <v>11.858000000000001</v>
      </c>
      <c r="M23" s="25">
        <f t="shared" si="4"/>
        <v>1.1858E-2</v>
      </c>
      <c r="N23" s="25">
        <f t="shared" si="5"/>
        <v>1.0963000000000001E-2</v>
      </c>
      <c r="O23" s="25">
        <f t="shared" si="6"/>
        <v>-8.8000000000001272E-5</v>
      </c>
      <c r="P23" s="45">
        <f t="shared" si="7"/>
        <v>-0.80919540229886233</v>
      </c>
      <c r="Q23" s="37"/>
      <c r="R23" s="37"/>
    </row>
    <row r="24" spans="2:18" x14ac:dyDescent="0.25">
      <c r="B24" s="43">
        <v>21</v>
      </c>
      <c r="C24" s="52">
        <v>100</v>
      </c>
      <c r="D24" s="25">
        <v>895</v>
      </c>
      <c r="E24" s="25">
        <f t="shared" si="0"/>
        <v>8.9499999999999996E-4</v>
      </c>
      <c r="F24" s="25">
        <v>22.951000000000001</v>
      </c>
      <c r="G24" s="25">
        <f t="shared" si="1"/>
        <v>2.2950999999999999E-2</v>
      </c>
      <c r="H24" s="25">
        <v>12.329000000000001</v>
      </c>
      <c r="I24" s="25">
        <f t="shared" si="2"/>
        <v>1.2329000000000001E-2</v>
      </c>
      <c r="J24" s="45">
        <f t="shared" si="3"/>
        <v>1.1434000000000001E-2</v>
      </c>
      <c r="L24" s="49">
        <v>11.984999999999999</v>
      </c>
      <c r="M24" s="25">
        <f t="shared" si="4"/>
        <v>1.1984999999999999E-2</v>
      </c>
      <c r="N24" s="25">
        <f t="shared" si="5"/>
        <v>1.1089999999999999E-2</v>
      </c>
      <c r="O24" s="25">
        <f t="shared" si="6"/>
        <v>3.4400000000000229E-4</v>
      </c>
      <c r="P24" s="45">
        <f t="shared" si="7"/>
        <v>3.0085709288088354</v>
      </c>
      <c r="Q24" s="37"/>
      <c r="R24" s="37"/>
    </row>
    <row r="25" spans="2:18" x14ac:dyDescent="0.25">
      <c r="B25" s="43">
        <v>22</v>
      </c>
      <c r="C25" s="1">
        <v>105</v>
      </c>
      <c r="D25" s="25">
        <v>893</v>
      </c>
      <c r="E25" s="25">
        <f t="shared" si="0"/>
        <v>8.9300000000000002E-4</v>
      </c>
      <c r="F25" s="25">
        <v>23.49</v>
      </c>
      <c r="G25" s="25">
        <f t="shared" si="1"/>
        <v>2.3489999999999997E-2</v>
      </c>
      <c r="H25" s="25">
        <v>12.602</v>
      </c>
      <c r="I25" s="25">
        <f t="shared" si="2"/>
        <v>1.2602E-2</v>
      </c>
      <c r="J25" s="45">
        <f t="shared" si="3"/>
        <v>1.1709000000000001E-2</v>
      </c>
      <c r="L25" s="49">
        <v>12.691000000000001</v>
      </c>
      <c r="M25" s="25">
        <f t="shared" si="4"/>
        <v>1.2691000000000001E-2</v>
      </c>
      <c r="N25" s="25">
        <f t="shared" si="5"/>
        <v>1.1798000000000001E-2</v>
      </c>
      <c r="O25" s="25">
        <f t="shared" si="6"/>
        <v>-8.9000000000000537E-5</v>
      </c>
      <c r="P25" s="45">
        <f t="shared" si="7"/>
        <v>-0.76009906909215585</v>
      </c>
      <c r="Q25" s="37"/>
      <c r="R25" s="37"/>
    </row>
    <row r="26" spans="2:18" x14ac:dyDescent="0.25">
      <c r="B26" s="43">
        <v>23</v>
      </c>
      <c r="C26" s="52">
        <v>110</v>
      </c>
      <c r="D26" s="25">
        <v>890</v>
      </c>
      <c r="E26" s="25">
        <f t="shared" si="0"/>
        <v>8.8999999999999995E-4</v>
      </c>
      <c r="F26" s="25">
        <v>26.132000000000001</v>
      </c>
      <c r="G26" s="25">
        <f t="shared" si="1"/>
        <v>2.6132000000000002E-2</v>
      </c>
      <c r="H26" s="25">
        <v>13.59</v>
      </c>
      <c r="I26" s="25">
        <f t="shared" si="2"/>
        <v>1.359E-2</v>
      </c>
      <c r="J26" s="45">
        <f t="shared" si="3"/>
        <v>1.2699999999999999E-2</v>
      </c>
      <c r="L26" s="49">
        <v>13.67</v>
      </c>
      <c r="M26" s="25">
        <f t="shared" si="4"/>
        <v>1.367E-2</v>
      </c>
      <c r="N26" s="25">
        <f t="shared" si="5"/>
        <v>1.278E-2</v>
      </c>
      <c r="O26" s="25">
        <f t="shared" si="6"/>
        <v>-8.000000000000021E-5</v>
      </c>
      <c r="P26" s="45">
        <f t="shared" si="7"/>
        <v>-0.62992125984252134</v>
      </c>
      <c r="Q26" s="37"/>
      <c r="R26" s="37"/>
    </row>
    <row r="27" spans="2:18" x14ac:dyDescent="0.25">
      <c r="B27" s="43">
        <v>24</v>
      </c>
      <c r="C27" s="1">
        <v>115</v>
      </c>
      <c r="D27" s="25">
        <v>891</v>
      </c>
      <c r="E27" s="25">
        <f t="shared" si="0"/>
        <v>8.9099999999999997E-4</v>
      </c>
      <c r="F27" s="25">
        <v>21.132000000000001</v>
      </c>
      <c r="G27" s="25">
        <f t="shared" si="1"/>
        <v>2.1132000000000001E-2</v>
      </c>
      <c r="H27" s="25">
        <v>12.228</v>
      </c>
      <c r="I27" s="25">
        <f t="shared" si="2"/>
        <v>1.2227999999999999E-2</v>
      </c>
      <c r="J27" s="45">
        <f t="shared" si="3"/>
        <v>1.1337E-2</v>
      </c>
      <c r="L27" s="49">
        <v>12.33</v>
      </c>
      <c r="M27" s="25">
        <f t="shared" si="4"/>
        <v>1.2330000000000001E-2</v>
      </c>
      <c r="N27" s="25">
        <f t="shared" si="5"/>
        <v>1.1439000000000001E-2</v>
      </c>
      <c r="O27" s="25">
        <f t="shared" si="6"/>
        <v>-1.020000000000014E-4</v>
      </c>
      <c r="P27" s="45">
        <f t="shared" si="7"/>
        <v>-0.89970891770310835</v>
      </c>
      <c r="Q27" s="37"/>
      <c r="R27" s="37"/>
    </row>
    <row r="28" spans="2:18" x14ac:dyDescent="0.25">
      <c r="B28" s="43">
        <v>25</v>
      </c>
      <c r="C28" s="52">
        <v>120</v>
      </c>
      <c r="D28" s="25">
        <v>891</v>
      </c>
      <c r="E28" s="25">
        <f t="shared" si="0"/>
        <v>8.9099999999999997E-4</v>
      </c>
      <c r="F28" s="25">
        <v>21.446999999999999</v>
      </c>
      <c r="G28" s="25">
        <f t="shared" si="1"/>
        <v>2.1447000000000001E-2</v>
      </c>
      <c r="H28" s="25">
        <v>14.225</v>
      </c>
      <c r="I28" s="25">
        <f t="shared" si="2"/>
        <v>1.4225E-2</v>
      </c>
      <c r="J28" s="45">
        <f t="shared" si="3"/>
        <v>1.3334E-2</v>
      </c>
      <c r="L28" s="49">
        <v>14.301</v>
      </c>
      <c r="M28" s="25">
        <f t="shared" si="4"/>
        <v>1.4300999999999999E-2</v>
      </c>
      <c r="N28" s="25">
        <f t="shared" si="5"/>
        <v>1.341E-2</v>
      </c>
      <c r="O28" s="25">
        <f t="shared" si="6"/>
        <v>-7.5999999999999679E-5</v>
      </c>
      <c r="P28" s="45">
        <f t="shared" si="7"/>
        <v>-0.56997150142492636</v>
      </c>
      <c r="Q28" s="37"/>
      <c r="R28" s="37"/>
    </row>
    <row r="29" spans="2:18" x14ac:dyDescent="0.25">
      <c r="B29" s="43">
        <v>26</v>
      </c>
      <c r="C29" s="1">
        <v>125</v>
      </c>
      <c r="D29" s="25">
        <v>882</v>
      </c>
      <c r="E29" s="25">
        <f t="shared" si="0"/>
        <v>8.8199999999999997E-4</v>
      </c>
      <c r="F29" s="25">
        <v>21.465</v>
      </c>
      <c r="G29" s="25">
        <f t="shared" si="1"/>
        <v>2.1465000000000001E-2</v>
      </c>
      <c r="H29" s="25">
        <v>12.535</v>
      </c>
      <c r="I29" s="25">
        <f t="shared" si="2"/>
        <v>1.2535000000000001E-2</v>
      </c>
      <c r="J29" s="45">
        <f t="shared" si="3"/>
        <v>1.1653E-2</v>
      </c>
      <c r="L29" s="49">
        <v>12.606999999999999</v>
      </c>
      <c r="M29" s="25">
        <f t="shared" si="4"/>
        <v>1.2607E-2</v>
      </c>
      <c r="N29" s="25">
        <f t="shared" si="5"/>
        <v>1.1724999999999999E-2</v>
      </c>
      <c r="O29" s="25">
        <f t="shared" si="6"/>
        <v>-7.1999999999999148E-5</v>
      </c>
      <c r="P29" s="45">
        <f t="shared" si="7"/>
        <v>-0.61786664378270961</v>
      </c>
      <c r="Q29" s="37"/>
      <c r="R29" s="37"/>
    </row>
    <row r="30" spans="2:18" x14ac:dyDescent="0.25">
      <c r="B30" s="43">
        <v>27</v>
      </c>
      <c r="C30" s="52">
        <v>130</v>
      </c>
      <c r="D30" s="25">
        <v>885</v>
      </c>
      <c r="E30" s="25">
        <f t="shared" si="0"/>
        <v>8.8500000000000004E-4</v>
      </c>
      <c r="F30" s="25">
        <v>30.201000000000001</v>
      </c>
      <c r="G30" s="25">
        <f t="shared" si="1"/>
        <v>3.0201000000000002E-2</v>
      </c>
      <c r="H30" s="25">
        <v>16.837</v>
      </c>
      <c r="I30" s="25">
        <f t="shared" si="2"/>
        <v>1.6837000000000001E-2</v>
      </c>
      <c r="J30" s="45">
        <f t="shared" si="3"/>
        <v>1.5952000000000001E-2</v>
      </c>
      <c r="L30" s="49">
        <v>16.8</v>
      </c>
      <c r="M30" s="25">
        <f t="shared" si="4"/>
        <v>1.6800000000000002E-2</v>
      </c>
      <c r="N30" s="25">
        <f t="shared" si="5"/>
        <v>1.5915000000000002E-2</v>
      </c>
      <c r="O30" s="25">
        <f t="shared" si="6"/>
        <v>3.6999999999998839E-5</v>
      </c>
      <c r="P30" s="45">
        <f t="shared" si="7"/>
        <v>0.23194583751253031</v>
      </c>
      <c r="Q30" s="37"/>
      <c r="R30" s="37"/>
    </row>
    <row r="31" spans="2:18" x14ac:dyDescent="0.25">
      <c r="B31" s="43">
        <v>28</v>
      </c>
      <c r="C31" s="1">
        <v>135</v>
      </c>
      <c r="D31" s="25">
        <v>886</v>
      </c>
      <c r="E31" s="25">
        <f t="shared" si="0"/>
        <v>8.8599999999999996E-4</v>
      </c>
      <c r="F31" s="25">
        <v>22.013000000000002</v>
      </c>
      <c r="G31" s="25">
        <f t="shared" si="1"/>
        <v>2.2013000000000001E-2</v>
      </c>
      <c r="H31" s="25">
        <v>12.167</v>
      </c>
      <c r="I31" s="25">
        <f t="shared" si="2"/>
        <v>1.2166999999999999E-2</v>
      </c>
      <c r="J31" s="45">
        <f t="shared" si="3"/>
        <v>1.1280999999999999E-2</v>
      </c>
      <c r="L31" s="49">
        <v>12.225</v>
      </c>
      <c r="M31" s="25">
        <f t="shared" si="4"/>
        <v>1.2225E-2</v>
      </c>
      <c r="N31" s="25">
        <f t="shared" si="5"/>
        <v>1.1339E-2</v>
      </c>
      <c r="O31" s="25">
        <f t="shared" si="6"/>
        <v>-5.8000000000000759E-5</v>
      </c>
      <c r="P31" s="45">
        <f t="shared" si="7"/>
        <v>-0.51413881748072654</v>
      </c>
      <c r="Q31" s="37"/>
      <c r="R31" s="37"/>
    </row>
    <row r="32" spans="2:18" x14ac:dyDescent="0.25">
      <c r="B32" s="43">
        <v>29</v>
      </c>
      <c r="C32" s="52">
        <v>140</v>
      </c>
      <c r="D32" s="25">
        <v>895</v>
      </c>
      <c r="E32" s="25">
        <f t="shared" si="0"/>
        <v>8.9499999999999996E-4</v>
      </c>
      <c r="F32" s="25">
        <v>27.204999999999998</v>
      </c>
      <c r="G32" s="25">
        <f t="shared" si="1"/>
        <v>2.7205E-2</v>
      </c>
      <c r="H32" s="25">
        <v>14.678000000000001</v>
      </c>
      <c r="I32" s="25">
        <f t="shared" si="2"/>
        <v>1.4678E-2</v>
      </c>
      <c r="J32" s="45">
        <f t="shared" si="3"/>
        <v>1.3783E-2</v>
      </c>
      <c r="L32" s="49">
        <v>14.574999999999999</v>
      </c>
      <c r="M32" s="25">
        <f t="shared" si="4"/>
        <v>1.4574999999999999E-2</v>
      </c>
      <c r="N32" s="25">
        <f t="shared" si="5"/>
        <v>1.3679999999999999E-2</v>
      </c>
      <c r="O32" s="25">
        <f t="shared" si="6"/>
        <v>1.0300000000000066E-4</v>
      </c>
      <c r="P32" s="45">
        <f t="shared" si="7"/>
        <v>0.74729739534209294</v>
      </c>
      <c r="Q32" s="37"/>
      <c r="R32" s="37"/>
    </row>
    <row r="33" spans="2:18" x14ac:dyDescent="0.25">
      <c r="B33" s="43">
        <v>30</v>
      </c>
      <c r="C33" s="1">
        <v>145</v>
      </c>
      <c r="D33" s="25">
        <v>889</v>
      </c>
      <c r="E33" s="25">
        <f t="shared" si="0"/>
        <v>8.8900000000000003E-4</v>
      </c>
      <c r="F33" s="25">
        <v>22.68</v>
      </c>
      <c r="G33" s="25">
        <f t="shared" si="1"/>
        <v>2.2679999999999999E-2</v>
      </c>
      <c r="H33" s="25">
        <v>13.266999999999999</v>
      </c>
      <c r="I33" s="25">
        <f t="shared" si="2"/>
        <v>1.3266999999999999E-2</v>
      </c>
      <c r="J33" s="45">
        <f t="shared" si="3"/>
        <v>1.2378E-2</v>
      </c>
      <c r="L33" s="49">
        <v>12.464</v>
      </c>
      <c r="M33" s="25">
        <f t="shared" si="4"/>
        <v>1.2464000000000001E-2</v>
      </c>
      <c r="N33" s="25">
        <f t="shared" si="5"/>
        <v>1.1575000000000002E-2</v>
      </c>
      <c r="O33" s="25">
        <f t="shared" si="6"/>
        <v>8.0299999999999816E-4</v>
      </c>
      <c r="P33" s="45">
        <f t="shared" si="7"/>
        <v>6.4873162061722267</v>
      </c>
      <c r="Q33" s="37"/>
      <c r="R33" s="37"/>
    </row>
    <row r="34" spans="2:18" x14ac:dyDescent="0.25">
      <c r="B34" s="43">
        <v>31</v>
      </c>
      <c r="C34" s="52">
        <v>150</v>
      </c>
      <c r="D34" s="25">
        <v>891</v>
      </c>
      <c r="E34" s="25">
        <f t="shared" si="0"/>
        <v>8.9099999999999997E-4</v>
      </c>
      <c r="F34" s="25">
        <v>21.888999999999999</v>
      </c>
      <c r="G34" s="25">
        <f t="shared" si="1"/>
        <v>2.1888999999999999E-2</v>
      </c>
      <c r="H34" s="25">
        <v>12.555999999999999</v>
      </c>
      <c r="I34" s="25">
        <f t="shared" si="2"/>
        <v>1.2555999999999999E-2</v>
      </c>
      <c r="J34" s="45">
        <f t="shared" si="3"/>
        <v>1.1665E-2</v>
      </c>
      <c r="L34" s="49">
        <v>12.625</v>
      </c>
      <c r="M34" s="25">
        <f t="shared" si="4"/>
        <v>1.2625000000000001E-2</v>
      </c>
      <c r="N34" s="25">
        <f>M34-E34</f>
        <v>1.1734000000000001E-2</v>
      </c>
      <c r="O34" s="25">
        <f t="shared" si="6"/>
        <v>-6.9000000000001352E-5</v>
      </c>
      <c r="P34" s="45">
        <f t="shared" si="7"/>
        <v>-0.59151307329619673</v>
      </c>
      <c r="Q34" s="37"/>
      <c r="R34" s="37"/>
    </row>
    <row r="35" spans="2:18" x14ac:dyDescent="0.25">
      <c r="B35" s="43">
        <v>32</v>
      </c>
      <c r="C35" s="1">
        <v>155</v>
      </c>
      <c r="D35" s="25">
        <v>877</v>
      </c>
      <c r="E35" s="25">
        <f t="shared" si="0"/>
        <v>8.7699999999999996E-4</v>
      </c>
      <c r="F35" s="25">
        <v>23.771000000000001</v>
      </c>
      <c r="G35" s="25">
        <f t="shared" si="1"/>
        <v>2.3771E-2</v>
      </c>
      <c r="H35" s="25">
        <v>13.29</v>
      </c>
      <c r="I35" s="25">
        <f t="shared" si="2"/>
        <v>1.329E-2</v>
      </c>
      <c r="J35" s="45">
        <f t="shared" si="3"/>
        <v>1.2413E-2</v>
      </c>
      <c r="L35" s="49">
        <v>12.429</v>
      </c>
      <c r="M35" s="25">
        <f t="shared" si="4"/>
        <v>1.2429000000000001E-2</v>
      </c>
      <c r="N35" s="25">
        <f t="shared" si="5"/>
        <v>1.1552000000000002E-2</v>
      </c>
      <c r="O35" s="25">
        <f t="shared" si="6"/>
        <v>8.6099999999999892E-4</v>
      </c>
      <c r="P35" s="45">
        <f t="shared" si="7"/>
        <v>6.9362764843309348</v>
      </c>
      <c r="Q35" s="37"/>
      <c r="R35" s="37"/>
    </row>
    <row r="36" spans="2:18" x14ac:dyDescent="0.25">
      <c r="B36" s="43">
        <v>33</v>
      </c>
      <c r="C36" s="52">
        <v>160</v>
      </c>
      <c r="D36" s="25">
        <v>866</v>
      </c>
      <c r="E36" s="25">
        <f t="shared" si="0"/>
        <v>8.6600000000000002E-4</v>
      </c>
      <c r="F36" s="25">
        <v>22.422000000000001</v>
      </c>
      <c r="G36" s="25">
        <f t="shared" si="1"/>
        <v>2.2422000000000001E-2</v>
      </c>
      <c r="H36" s="25">
        <v>12.178000000000001</v>
      </c>
      <c r="I36" s="25">
        <f>H36/1000</f>
        <v>1.2178000000000001E-2</v>
      </c>
      <c r="J36" s="45">
        <f t="shared" si="3"/>
        <v>1.1312000000000001E-2</v>
      </c>
      <c r="L36" s="49">
        <v>12.233000000000001</v>
      </c>
      <c r="M36" s="25">
        <f t="shared" si="4"/>
        <v>1.2233000000000001E-2</v>
      </c>
      <c r="N36" s="25">
        <f t="shared" si="5"/>
        <v>1.1367E-2</v>
      </c>
      <c r="O36" s="25">
        <f t="shared" si="6"/>
        <v>-5.4999999999999494E-5</v>
      </c>
      <c r="P36" s="45">
        <f t="shared" si="7"/>
        <v>-0.48620933521923165</v>
      </c>
      <c r="Q36" s="37"/>
      <c r="R36" s="37"/>
    </row>
    <row r="37" spans="2:18" x14ac:dyDescent="0.25">
      <c r="B37" s="43">
        <v>34</v>
      </c>
      <c r="C37" s="1">
        <v>165</v>
      </c>
      <c r="D37" s="25">
        <v>886</v>
      </c>
      <c r="E37" s="25">
        <f t="shared" si="0"/>
        <v>8.8599999999999996E-4</v>
      </c>
      <c r="F37" s="25">
        <v>21.88</v>
      </c>
      <c r="G37" s="25">
        <f t="shared" si="1"/>
        <v>2.188E-2</v>
      </c>
      <c r="H37" s="25">
        <v>12.14</v>
      </c>
      <c r="I37" s="25">
        <f t="shared" si="2"/>
        <v>1.214E-2</v>
      </c>
      <c r="J37" s="45">
        <f t="shared" si="3"/>
        <v>1.1254E-2</v>
      </c>
      <c r="L37" s="49">
        <v>12.2</v>
      </c>
      <c r="M37" s="25">
        <f t="shared" si="4"/>
        <v>1.2199999999999999E-2</v>
      </c>
      <c r="N37" s="25">
        <f t="shared" si="5"/>
        <v>1.1313999999999999E-2</v>
      </c>
      <c r="O37" s="25">
        <f t="shared" si="6"/>
        <v>-5.999999999999929E-5</v>
      </c>
      <c r="P37" s="45">
        <f t="shared" si="7"/>
        <v>-0.53314377110360123</v>
      </c>
      <c r="Q37" s="37"/>
      <c r="R37" s="37"/>
    </row>
    <row r="38" spans="2:18" x14ac:dyDescent="0.25">
      <c r="B38" s="43">
        <v>35</v>
      </c>
      <c r="C38" s="52">
        <v>170</v>
      </c>
      <c r="D38" s="25">
        <v>893</v>
      </c>
      <c r="E38" s="25">
        <f t="shared" si="0"/>
        <v>8.9300000000000002E-4</v>
      </c>
      <c r="F38" s="25">
        <v>21.407</v>
      </c>
      <c r="G38" s="25">
        <f t="shared" si="1"/>
        <v>2.1406999999999999E-2</v>
      </c>
      <c r="H38" s="25">
        <v>12.085000000000001</v>
      </c>
      <c r="I38" s="25">
        <f t="shared" si="2"/>
        <v>1.2085E-2</v>
      </c>
      <c r="J38" s="45">
        <f t="shared" si="3"/>
        <v>1.1192000000000001E-2</v>
      </c>
      <c r="L38" s="49">
        <v>12.172000000000001</v>
      </c>
      <c r="M38" s="25">
        <f t="shared" si="4"/>
        <v>1.2172000000000001E-2</v>
      </c>
      <c r="N38" s="25">
        <f t="shared" si="5"/>
        <v>1.1279000000000001E-2</v>
      </c>
      <c r="O38" s="25">
        <f t="shared" si="6"/>
        <v>-8.7000000000000272E-5</v>
      </c>
      <c r="P38" s="45">
        <f t="shared" si="7"/>
        <v>-0.77734095782702162</v>
      </c>
      <c r="Q38" s="37"/>
      <c r="R38" s="37"/>
    </row>
    <row r="39" spans="2:18" x14ac:dyDescent="0.25">
      <c r="B39" s="43">
        <v>36</v>
      </c>
      <c r="C39" s="1">
        <v>175</v>
      </c>
      <c r="D39" s="25">
        <v>897</v>
      </c>
      <c r="E39" s="25">
        <f t="shared" si="0"/>
        <v>8.9700000000000001E-4</v>
      </c>
      <c r="F39" s="25">
        <v>21.760999999999999</v>
      </c>
      <c r="G39" s="25">
        <f t="shared" si="1"/>
        <v>2.1760999999999999E-2</v>
      </c>
      <c r="H39" s="25">
        <v>12.734999999999999</v>
      </c>
      <c r="I39" s="25">
        <f t="shared" si="2"/>
        <v>1.2735E-2</v>
      </c>
      <c r="J39" s="45">
        <f t="shared" si="3"/>
        <v>1.1838E-2</v>
      </c>
      <c r="L39" s="49">
        <v>12.804</v>
      </c>
      <c r="M39" s="25">
        <f t="shared" si="4"/>
        <v>1.2803999999999999E-2</v>
      </c>
      <c r="N39" s="25">
        <f t="shared" si="5"/>
        <v>1.1906999999999999E-2</v>
      </c>
      <c r="O39" s="25">
        <f t="shared" si="6"/>
        <v>-6.8999999999999617E-5</v>
      </c>
      <c r="P39" s="45">
        <f t="shared" si="7"/>
        <v>-0.58286872782564303</v>
      </c>
      <c r="Q39" s="37"/>
      <c r="R39" s="37"/>
    </row>
    <row r="40" spans="2:18" x14ac:dyDescent="0.25">
      <c r="B40" s="43">
        <v>37</v>
      </c>
      <c r="C40" s="52">
        <v>180</v>
      </c>
      <c r="D40" s="25">
        <v>894</v>
      </c>
      <c r="E40" s="25">
        <f t="shared" si="0"/>
        <v>8.9400000000000005E-4</v>
      </c>
      <c r="F40" s="25">
        <v>24.100999999999999</v>
      </c>
      <c r="G40" s="25">
        <f t="shared" si="1"/>
        <v>2.4100999999999997E-2</v>
      </c>
      <c r="H40" s="25">
        <v>14.023999999999999</v>
      </c>
      <c r="I40" s="25">
        <f t="shared" si="2"/>
        <v>1.4023999999999998E-2</v>
      </c>
      <c r="J40" s="45">
        <f t="shared" si="3"/>
        <v>1.3129999999999998E-2</v>
      </c>
      <c r="L40" s="49">
        <v>14.125999999999999</v>
      </c>
      <c r="M40" s="25">
        <f t="shared" si="4"/>
        <v>1.4126E-2</v>
      </c>
      <c r="N40" s="25">
        <f t="shared" si="5"/>
        <v>1.3231999999999999E-2</v>
      </c>
      <c r="O40" s="25">
        <f t="shared" si="6"/>
        <v>-1.020000000000014E-4</v>
      </c>
      <c r="P40" s="45">
        <f t="shared" si="7"/>
        <v>-0.77684691546078766</v>
      </c>
      <c r="Q40" s="37"/>
      <c r="R40" s="37"/>
    </row>
    <row r="41" spans="2:18" x14ac:dyDescent="0.25">
      <c r="B41" s="43">
        <v>38</v>
      </c>
      <c r="C41" s="1">
        <v>185</v>
      </c>
      <c r="D41" s="25">
        <v>886</v>
      </c>
      <c r="E41" s="25">
        <f t="shared" si="0"/>
        <v>8.8599999999999996E-4</v>
      </c>
      <c r="F41" s="25">
        <v>27.273</v>
      </c>
      <c r="G41" s="25">
        <f t="shared" si="1"/>
        <v>2.7272999999999999E-2</v>
      </c>
      <c r="H41" s="25">
        <v>17.353000000000002</v>
      </c>
      <c r="I41" s="25">
        <f t="shared" si="2"/>
        <v>1.7353E-2</v>
      </c>
      <c r="J41" s="45">
        <f t="shared" si="3"/>
        <v>1.6466999999999999E-2</v>
      </c>
      <c r="L41" s="49">
        <v>17.364000000000001</v>
      </c>
      <c r="M41" s="25">
        <f t="shared" si="4"/>
        <v>1.7364000000000001E-2</v>
      </c>
      <c r="N41" s="25">
        <f t="shared" si="5"/>
        <v>1.6478E-2</v>
      </c>
      <c r="O41" s="25">
        <f t="shared" si="6"/>
        <v>-1.1000000000000593E-5</v>
      </c>
      <c r="P41" s="45">
        <f t="shared" si="7"/>
        <v>-6.6800267201072405E-2</v>
      </c>
      <c r="Q41" s="37"/>
      <c r="R41" s="37"/>
    </row>
    <row r="42" spans="2:18" x14ac:dyDescent="0.25">
      <c r="B42" s="43">
        <v>39</v>
      </c>
      <c r="C42" s="52">
        <v>190</v>
      </c>
      <c r="D42" s="25">
        <v>883</v>
      </c>
      <c r="E42" s="25">
        <f t="shared" si="0"/>
        <v>8.83E-4</v>
      </c>
      <c r="F42" s="25">
        <v>27.158000000000001</v>
      </c>
      <c r="G42" s="25">
        <f t="shared" si="1"/>
        <v>2.7158000000000002E-2</v>
      </c>
      <c r="H42" s="25">
        <v>17.294</v>
      </c>
      <c r="I42" s="25">
        <f t="shared" si="2"/>
        <v>1.7294E-2</v>
      </c>
      <c r="J42" s="45">
        <f t="shared" si="3"/>
        <v>1.6411000000000002E-2</v>
      </c>
      <c r="L42" s="49">
        <v>17.384</v>
      </c>
      <c r="M42" s="25">
        <f t="shared" si="4"/>
        <v>1.7384E-2</v>
      </c>
      <c r="N42" s="25">
        <f t="shared" si="5"/>
        <v>1.6501000000000002E-2</v>
      </c>
      <c r="O42" s="25">
        <f t="shared" si="6"/>
        <v>-8.9999999999999802E-5</v>
      </c>
      <c r="P42" s="45">
        <f t="shared" si="7"/>
        <v>-0.54841265005179329</v>
      </c>
      <c r="Q42" s="37"/>
      <c r="R42" s="37"/>
    </row>
    <row r="43" spans="2:18" x14ac:dyDescent="0.25">
      <c r="B43" s="43">
        <v>40</v>
      </c>
      <c r="C43" s="1">
        <v>195</v>
      </c>
      <c r="D43" s="25">
        <v>881</v>
      </c>
      <c r="E43" s="25">
        <f t="shared" si="0"/>
        <v>8.8099999999999995E-4</v>
      </c>
      <c r="F43" s="25">
        <v>26.068000000000001</v>
      </c>
      <c r="G43" s="25">
        <f t="shared" si="1"/>
        <v>2.6068000000000001E-2</v>
      </c>
      <c r="H43" s="25">
        <v>16.495000000000001</v>
      </c>
      <c r="I43" s="25">
        <f t="shared" si="2"/>
        <v>1.6495000000000003E-2</v>
      </c>
      <c r="J43" s="45">
        <f t="shared" si="3"/>
        <v>1.5614000000000003E-2</v>
      </c>
      <c r="L43" s="49">
        <v>16.555</v>
      </c>
      <c r="M43" s="25">
        <f t="shared" si="4"/>
        <v>1.6555E-2</v>
      </c>
      <c r="N43" s="25">
        <f t="shared" si="5"/>
        <v>1.5674E-2</v>
      </c>
      <c r="O43" s="25">
        <f t="shared" si="6"/>
        <v>-5.9999999999997555E-5</v>
      </c>
      <c r="P43" s="45">
        <f t="shared" si="7"/>
        <v>-0.3842705264506055</v>
      </c>
      <c r="Q43" s="37"/>
      <c r="R43" s="37"/>
    </row>
    <row r="44" spans="2:18" x14ac:dyDescent="0.25">
      <c r="B44" s="43">
        <v>41</v>
      </c>
      <c r="C44" s="52">
        <v>200</v>
      </c>
      <c r="D44" s="25">
        <v>881</v>
      </c>
      <c r="E44" s="25">
        <f t="shared" si="0"/>
        <v>8.8099999999999995E-4</v>
      </c>
      <c r="F44" s="25">
        <v>26.702999999999999</v>
      </c>
      <c r="G44" s="25">
        <f t="shared" si="1"/>
        <v>2.6703000000000001E-2</v>
      </c>
      <c r="H44" s="25">
        <v>15.837</v>
      </c>
      <c r="I44" s="25">
        <f t="shared" si="2"/>
        <v>1.5837E-2</v>
      </c>
      <c r="J44" s="45">
        <f t="shared" si="3"/>
        <v>1.4956000000000001E-2</v>
      </c>
      <c r="L44" s="49">
        <v>15.843</v>
      </c>
      <c r="M44" s="25">
        <f t="shared" si="4"/>
        <v>1.5842999999999999E-2</v>
      </c>
      <c r="N44" s="25">
        <f t="shared" si="5"/>
        <v>1.4962E-2</v>
      </c>
      <c r="O44" s="25">
        <f t="shared" si="6"/>
        <v>-5.9999999999990616E-6</v>
      </c>
      <c r="P44" s="45">
        <f t="shared" si="7"/>
        <v>-4.0117678523663158E-2</v>
      </c>
      <c r="Q44" s="37"/>
      <c r="R44" s="37"/>
    </row>
    <row r="45" spans="2:18" x14ac:dyDescent="0.25">
      <c r="B45" s="43">
        <v>42</v>
      </c>
      <c r="C45" s="1">
        <v>205</v>
      </c>
      <c r="D45" s="25">
        <v>896</v>
      </c>
      <c r="E45" s="25">
        <f t="shared" si="0"/>
        <v>8.9599999999999999E-4</v>
      </c>
      <c r="F45" s="25">
        <v>27.977</v>
      </c>
      <c r="G45" s="25">
        <f t="shared" si="1"/>
        <v>2.7977000000000002E-2</v>
      </c>
      <c r="H45" s="25">
        <v>18.041</v>
      </c>
      <c r="I45" s="25">
        <f t="shared" si="2"/>
        <v>1.8041000000000001E-2</v>
      </c>
      <c r="J45" s="45">
        <f t="shared" si="3"/>
        <v>1.7145000000000001E-2</v>
      </c>
      <c r="L45" s="49">
        <v>17.288</v>
      </c>
      <c r="M45" s="25">
        <f t="shared" si="4"/>
        <v>1.7288000000000001E-2</v>
      </c>
      <c r="N45" s="25">
        <f t="shared" si="5"/>
        <v>1.6392E-2</v>
      </c>
      <c r="O45" s="25">
        <f t="shared" si="6"/>
        <v>7.530000000000002E-4</v>
      </c>
      <c r="P45" s="45">
        <f>(O45/J45)*100</f>
        <v>4.3919510061242351</v>
      </c>
      <c r="Q45" s="37"/>
      <c r="R45" s="37"/>
    </row>
    <row r="46" spans="2:18" x14ac:dyDescent="0.25">
      <c r="B46" s="43">
        <v>43</v>
      </c>
      <c r="C46" s="52">
        <v>210</v>
      </c>
      <c r="D46" s="25">
        <v>893</v>
      </c>
      <c r="E46" s="25">
        <f t="shared" si="0"/>
        <v>8.9300000000000002E-4</v>
      </c>
      <c r="F46" s="25">
        <v>33.024000000000001</v>
      </c>
      <c r="G46" s="25">
        <f t="shared" si="1"/>
        <v>3.3023999999999998E-2</v>
      </c>
      <c r="H46" s="25">
        <v>21.131</v>
      </c>
      <c r="I46" s="25">
        <f t="shared" si="2"/>
        <v>2.1131E-2</v>
      </c>
      <c r="J46" s="45">
        <f t="shared" si="3"/>
        <v>2.0237999999999999E-2</v>
      </c>
      <c r="L46" s="49">
        <v>20.209</v>
      </c>
      <c r="M46" s="25">
        <f t="shared" si="4"/>
        <v>2.0209000000000001E-2</v>
      </c>
      <c r="N46" s="25">
        <f t="shared" si="5"/>
        <v>1.9316E-2</v>
      </c>
      <c r="O46" s="25">
        <f t="shared" si="6"/>
        <v>9.2199999999999921E-4</v>
      </c>
      <c r="P46" s="45">
        <f t="shared" si="7"/>
        <v>4.555786144875972</v>
      </c>
      <c r="Q46" s="37"/>
      <c r="R46" s="37"/>
    </row>
    <row r="47" spans="2:18" x14ac:dyDescent="0.25">
      <c r="B47" s="43">
        <v>44</v>
      </c>
      <c r="C47" s="1">
        <v>215</v>
      </c>
      <c r="D47" s="25">
        <v>889</v>
      </c>
      <c r="E47" s="25">
        <f t="shared" si="0"/>
        <v>8.8900000000000003E-4</v>
      </c>
      <c r="F47" s="25">
        <v>25.632999999999999</v>
      </c>
      <c r="G47" s="25">
        <f t="shared" si="1"/>
        <v>2.5633E-2</v>
      </c>
      <c r="H47" s="25">
        <v>16.388999999999999</v>
      </c>
      <c r="I47" s="25">
        <f t="shared" si="2"/>
        <v>1.6389000000000001E-2</v>
      </c>
      <c r="J47" s="45">
        <f t="shared" si="3"/>
        <v>1.55E-2</v>
      </c>
      <c r="L47" s="49">
        <v>16.472000000000001</v>
      </c>
      <c r="M47" s="25">
        <f t="shared" si="4"/>
        <v>1.6472000000000001E-2</v>
      </c>
      <c r="N47" s="25">
        <f t="shared" si="5"/>
        <v>1.5583E-2</v>
      </c>
      <c r="O47" s="25">
        <f t="shared" si="6"/>
        <v>-8.2999999999999741E-5</v>
      </c>
      <c r="P47" s="45">
        <f t="shared" si="7"/>
        <v>-0.53548387096774031</v>
      </c>
      <c r="Q47" s="37"/>
      <c r="R47" s="37"/>
    </row>
    <row r="48" spans="2:18" x14ac:dyDescent="0.25">
      <c r="B48" s="43">
        <v>45</v>
      </c>
      <c r="C48" s="52">
        <v>220</v>
      </c>
      <c r="D48" s="25">
        <v>895</v>
      </c>
      <c r="E48" s="25">
        <f t="shared" si="0"/>
        <v>8.9499999999999996E-4</v>
      </c>
      <c r="F48" s="25">
        <v>35.414999999999999</v>
      </c>
      <c r="G48" s="25">
        <f t="shared" si="1"/>
        <v>3.5415000000000002E-2</v>
      </c>
      <c r="H48" s="25">
        <v>22.045999999999999</v>
      </c>
      <c r="I48" s="25">
        <f t="shared" si="2"/>
        <v>2.2046E-2</v>
      </c>
      <c r="J48" s="45">
        <f t="shared" si="3"/>
        <v>2.1151E-2</v>
      </c>
      <c r="L48" s="49">
        <v>21.913</v>
      </c>
      <c r="M48" s="25">
        <f t="shared" si="4"/>
        <v>2.1913000000000002E-2</v>
      </c>
      <c r="N48" s="25">
        <f t="shared" si="5"/>
        <v>2.1018000000000002E-2</v>
      </c>
      <c r="O48" s="25">
        <f t="shared" si="6"/>
        <v>1.329999999999977E-4</v>
      </c>
      <c r="P48" s="45">
        <f t="shared" si="7"/>
        <v>0.62881187650701009</v>
      </c>
      <c r="Q48" s="37"/>
      <c r="R48" s="37"/>
    </row>
    <row r="49" spans="2:18" x14ac:dyDescent="0.25">
      <c r="B49" s="43">
        <v>46</v>
      </c>
      <c r="C49" s="1">
        <v>225</v>
      </c>
      <c r="D49" s="25">
        <v>881</v>
      </c>
      <c r="E49" s="25">
        <f t="shared" si="0"/>
        <v>8.8099999999999995E-4</v>
      </c>
      <c r="F49" s="25">
        <v>32.667999999999999</v>
      </c>
      <c r="G49" s="25">
        <f t="shared" si="1"/>
        <v>3.2668000000000003E-2</v>
      </c>
      <c r="H49" s="25">
        <v>22.021000000000001</v>
      </c>
      <c r="I49" s="25">
        <f t="shared" si="2"/>
        <v>2.2021000000000002E-2</v>
      </c>
      <c r="J49" s="45">
        <f t="shared" si="3"/>
        <v>2.1140000000000003E-2</v>
      </c>
      <c r="L49" s="49">
        <v>22.126999999999999</v>
      </c>
      <c r="M49" s="25">
        <f t="shared" si="4"/>
        <v>2.2126999999999997E-2</v>
      </c>
      <c r="N49" s="25">
        <f t="shared" si="5"/>
        <v>2.1245999999999998E-2</v>
      </c>
      <c r="O49" s="25">
        <f t="shared" si="6"/>
        <v>-1.0599999999999499E-4</v>
      </c>
      <c r="P49" s="45">
        <f t="shared" si="7"/>
        <v>-0.50141911069061007</v>
      </c>
      <c r="Q49" s="37"/>
      <c r="R49" s="37"/>
    </row>
    <row r="50" spans="2:18" x14ac:dyDescent="0.25">
      <c r="B50" s="43">
        <v>47</v>
      </c>
      <c r="C50" s="52">
        <v>230</v>
      </c>
      <c r="D50" s="25">
        <v>899</v>
      </c>
      <c r="E50" s="25">
        <f t="shared" si="0"/>
        <v>8.9899999999999995E-4</v>
      </c>
      <c r="F50" s="25">
        <v>26.785</v>
      </c>
      <c r="G50" s="25">
        <f t="shared" si="1"/>
        <v>2.6785E-2</v>
      </c>
      <c r="H50" s="25">
        <v>16.603000000000002</v>
      </c>
      <c r="I50" s="25">
        <f t="shared" si="2"/>
        <v>1.6603000000000003E-2</v>
      </c>
      <c r="J50" s="45">
        <f t="shared" si="3"/>
        <v>1.5704000000000003E-2</v>
      </c>
      <c r="L50" s="49">
        <v>16.681999999999999</v>
      </c>
      <c r="M50" s="25">
        <f t="shared" si="4"/>
        <v>1.6681999999999999E-2</v>
      </c>
      <c r="N50" s="25">
        <f t="shared" si="5"/>
        <v>1.5782999999999998E-2</v>
      </c>
      <c r="O50" s="25">
        <f t="shared" si="6"/>
        <v>-7.899999999999574E-5</v>
      </c>
      <c r="P50" s="45">
        <f t="shared" si="7"/>
        <v>-0.50305654610287653</v>
      </c>
      <c r="Q50" s="37"/>
      <c r="R50" s="37"/>
    </row>
    <row r="51" spans="2:18" x14ac:dyDescent="0.25">
      <c r="B51" s="43">
        <v>48</v>
      </c>
      <c r="C51" s="1">
        <v>235</v>
      </c>
      <c r="D51" s="25">
        <v>884</v>
      </c>
      <c r="E51" s="25">
        <f t="shared" si="0"/>
        <v>8.8400000000000002E-4</v>
      </c>
      <c r="F51" s="25">
        <v>26.79</v>
      </c>
      <c r="G51" s="25">
        <f t="shared" si="1"/>
        <v>2.6789999999999998E-2</v>
      </c>
      <c r="H51" s="25">
        <v>16.577999999999999</v>
      </c>
      <c r="I51" s="25">
        <f t="shared" si="2"/>
        <v>1.6577999999999999E-2</v>
      </c>
      <c r="J51" s="45">
        <f t="shared" si="3"/>
        <v>1.5694E-2</v>
      </c>
      <c r="L51" s="49">
        <v>16.666</v>
      </c>
      <c r="M51" s="25">
        <f t="shared" si="4"/>
        <v>1.6666E-2</v>
      </c>
      <c r="N51" s="25">
        <f t="shared" si="5"/>
        <v>1.5782000000000001E-2</v>
      </c>
      <c r="O51" s="25">
        <f t="shared" si="6"/>
        <v>-8.8000000000001272E-5</v>
      </c>
      <c r="P51" s="45">
        <f t="shared" si="7"/>
        <v>-0.56072384350708093</v>
      </c>
      <c r="Q51" s="37"/>
      <c r="R51" s="37"/>
    </row>
    <row r="52" spans="2:18" x14ac:dyDescent="0.25">
      <c r="B52" s="43">
        <v>49</v>
      </c>
      <c r="C52" s="52">
        <v>240</v>
      </c>
      <c r="D52" s="25">
        <v>882</v>
      </c>
      <c r="E52" s="25">
        <f t="shared" si="0"/>
        <v>8.8199999999999997E-4</v>
      </c>
      <c r="F52" s="25">
        <v>24.481000000000002</v>
      </c>
      <c r="G52" s="25">
        <f t="shared" si="1"/>
        <v>2.4481000000000003E-2</v>
      </c>
      <c r="H52" s="25">
        <v>14.718</v>
      </c>
      <c r="I52" s="25">
        <f t="shared" si="2"/>
        <v>1.4718E-2</v>
      </c>
      <c r="J52" s="45">
        <f t="shared" si="3"/>
        <v>1.3836000000000001E-2</v>
      </c>
      <c r="L52" s="49">
        <v>14.8</v>
      </c>
      <c r="M52" s="25">
        <f t="shared" si="4"/>
        <v>1.4800000000000001E-2</v>
      </c>
      <c r="N52" s="25">
        <f t="shared" si="5"/>
        <v>1.3918E-2</v>
      </c>
      <c r="O52" s="25">
        <f t="shared" si="6"/>
        <v>-8.1999999999998741E-5</v>
      </c>
      <c r="P52" s="45">
        <f t="shared" si="7"/>
        <v>-0.59265683723618623</v>
      </c>
      <c r="Q52" s="37"/>
      <c r="R52" s="37"/>
    </row>
    <row r="53" spans="2:18" x14ac:dyDescent="0.25">
      <c r="B53" s="43">
        <v>50</v>
      </c>
      <c r="C53" s="1">
        <v>245</v>
      </c>
      <c r="D53" s="25">
        <v>885</v>
      </c>
      <c r="E53" s="25">
        <f t="shared" si="0"/>
        <v>8.8500000000000004E-4</v>
      </c>
      <c r="F53" s="25">
        <v>28.530999999999999</v>
      </c>
      <c r="G53" s="25">
        <f t="shared" si="1"/>
        <v>2.8530999999999997E-2</v>
      </c>
      <c r="H53" s="25">
        <v>17.009</v>
      </c>
      <c r="I53" s="25">
        <f t="shared" si="2"/>
        <v>1.7009E-2</v>
      </c>
      <c r="J53" s="45">
        <f t="shared" si="3"/>
        <v>1.6123999999999999E-2</v>
      </c>
      <c r="L53" s="49">
        <v>17.085999999999999</v>
      </c>
      <c r="M53" s="25">
        <f t="shared" si="4"/>
        <v>1.7085999999999997E-2</v>
      </c>
      <c r="N53" s="25">
        <f t="shared" si="5"/>
        <v>1.6200999999999997E-2</v>
      </c>
      <c r="O53" s="25">
        <f t="shared" si="6"/>
        <v>-7.699999999999721E-5</v>
      </c>
      <c r="P53" s="45">
        <f t="shared" si="7"/>
        <v>-0.47754899528651207</v>
      </c>
      <c r="Q53" s="37"/>
      <c r="R53" s="37"/>
    </row>
    <row r="54" spans="2:18" x14ac:dyDescent="0.25">
      <c r="B54" s="43">
        <v>51</v>
      </c>
      <c r="C54" s="52">
        <v>250</v>
      </c>
      <c r="D54" s="25">
        <v>883</v>
      </c>
      <c r="E54" s="25">
        <f t="shared" si="0"/>
        <v>8.83E-4</v>
      </c>
      <c r="F54" s="25">
        <v>23.452999999999999</v>
      </c>
      <c r="G54" s="25">
        <f t="shared" si="1"/>
        <v>2.3452999999999998E-2</v>
      </c>
      <c r="H54" s="25">
        <v>13.617000000000001</v>
      </c>
      <c r="I54" s="25">
        <f t="shared" si="2"/>
        <v>1.3617000000000001E-2</v>
      </c>
      <c r="J54" s="45">
        <f t="shared" si="3"/>
        <v>1.2734000000000001E-2</v>
      </c>
      <c r="L54" s="49">
        <v>13.676</v>
      </c>
      <c r="M54" s="25">
        <f t="shared" si="4"/>
        <v>1.3676000000000001E-2</v>
      </c>
      <c r="N54" s="25">
        <f t="shared" si="5"/>
        <v>1.2793000000000001E-2</v>
      </c>
      <c r="O54" s="25">
        <f t="shared" si="6"/>
        <v>-5.9000000000000025E-5</v>
      </c>
      <c r="P54" s="45">
        <f t="shared" si="7"/>
        <v>-0.46332652740694219</v>
      </c>
      <c r="Q54" s="37"/>
      <c r="R54" s="37"/>
    </row>
    <row r="55" spans="2:18" x14ac:dyDescent="0.25">
      <c r="B55" s="43">
        <v>52</v>
      </c>
      <c r="C55" s="1">
        <v>255</v>
      </c>
      <c r="D55" s="25">
        <v>881</v>
      </c>
      <c r="E55" s="25">
        <f t="shared" si="0"/>
        <v>8.8099999999999995E-4</v>
      </c>
      <c r="F55" s="25">
        <v>25.381</v>
      </c>
      <c r="G55" s="25">
        <f t="shared" si="1"/>
        <v>2.5381000000000001E-2</v>
      </c>
      <c r="H55" s="25">
        <v>14.882999999999999</v>
      </c>
      <c r="I55" s="25">
        <f t="shared" si="2"/>
        <v>1.4882999999999999E-2</v>
      </c>
      <c r="J55" s="45">
        <f t="shared" si="3"/>
        <v>1.4001999999999999E-2</v>
      </c>
      <c r="L55" s="49">
        <v>14.967000000000001</v>
      </c>
      <c r="M55" s="25">
        <f t="shared" si="4"/>
        <v>1.4967000000000001E-2</v>
      </c>
      <c r="N55" s="25">
        <f t="shared" si="5"/>
        <v>1.4086000000000001E-2</v>
      </c>
      <c r="O55" s="25">
        <f t="shared" si="6"/>
        <v>-8.4000000000002475E-5</v>
      </c>
      <c r="P55" s="45">
        <f t="shared" si="7"/>
        <v>-0.59991429795745232</v>
      </c>
      <c r="Q55" s="37"/>
      <c r="R55" s="37"/>
    </row>
    <row r="56" spans="2:18" x14ac:dyDescent="0.25">
      <c r="B56" s="43">
        <v>53</v>
      </c>
      <c r="C56" s="52">
        <v>260</v>
      </c>
      <c r="D56" s="25">
        <v>875</v>
      </c>
      <c r="E56" s="25">
        <f t="shared" si="0"/>
        <v>8.7500000000000002E-4</v>
      </c>
      <c r="F56" s="25">
        <v>24.302</v>
      </c>
      <c r="G56" s="25">
        <f t="shared" si="1"/>
        <v>2.4302000000000001E-2</v>
      </c>
      <c r="H56" s="25">
        <v>14.507999999999999</v>
      </c>
      <c r="I56" s="25">
        <f t="shared" si="2"/>
        <v>1.4507999999999998E-2</v>
      </c>
      <c r="J56" s="45">
        <f t="shared" si="3"/>
        <v>1.3632999999999998E-2</v>
      </c>
      <c r="L56" s="49">
        <v>14.598000000000001</v>
      </c>
      <c r="M56" s="25">
        <f t="shared" si="4"/>
        <v>1.4598000000000002E-2</v>
      </c>
      <c r="N56" s="25">
        <f t="shared" si="5"/>
        <v>1.3723000000000001E-2</v>
      </c>
      <c r="O56" s="25">
        <f t="shared" si="6"/>
        <v>-9.0000000000003272E-5</v>
      </c>
      <c r="P56" s="45">
        <f t="shared" si="7"/>
        <v>-0.66016284016726534</v>
      </c>
      <c r="Q56" s="37"/>
      <c r="R56" s="37"/>
    </row>
    <row r="57" spans="2:18" x14ac:dyDescent="0.25">
      <c r="B57" s="43">
        <v>54</v>
      </c>
      <c r="C57" s="1">
        <v>265</v>
      </c>
      <c r="D57" s="25">
        <v>889</v>
      </c>
      <c r="E57" s="25">
        <f t="shared" si="0"/>
        <v>8.8900000000000003E-4</v>
      </c>
      <c r="F57" s="25">
        <v>24.367999999999999</v>
      </c>
      <c r="G57" s="25">
        <f t="shared" si="1"/>
        <v>2.4367999999999997E-2</v>
      </c>
      <c r="H57" s="25">
        <v>14.321</v>
      </c>
      <c r="I57" s="25">
        <f t="shared" si="2"/>
        <v>1.4321E-2</v>
      </c>
      <c r="J57" s="45">
        <f t="shared" si="3"/>
        <v>1.3431999999999999E-2</v>
      </c>
      <c r="L57" s="49">
        <v>14.393000000000001</v>
      </c>
      <c r="M57" s="25">
        <f t="shared" si="4"/>
        <v>1.4393000000000001E-2</v>
      </c>
      <c r="N57" s="25">
        <f t="shared" si="5"/>
        <v>1.3504000000000002E-2</v>
      </c>
      <c r="O57" s="25">
        <f t="shared" si="6"/>
        <v>-7.2000000000002617E-5</v>
      </c>
      <c r="P57" s="45">
        <f t="shared" si="7"/>
        <v>-0.53603335318643996</v>
      </c>
      <c r="Q57" s="37"/>
      <c r="R57" s="37"/>
    </row>
    <row r="58" spans="2:18" x14ac:dyDescent="0.25">
      <c r="B58" s="43">
        <v>55</v>
      </c>
      <c r="C58" s="52">
        <v>270</v>
      </c>
      <c r="D58" s="25">
        <v>894</v>
      </c>
      <c r="E58" s="25">
        <f t="shared" si="0"/>
        <v>8.9400000000000005E-4</v>
      </c>
      <c r="F58" s="25">
        <v>23.338999999999999</v>
      </c>
      <c r="G58" s="25">
        <f t="shared" si="1"/>
        <v>2.3338999999999999E-2</v>
      </c>
      <c r="H58" s="25">
        <v>14.035</v>
      </c>
      <c r="I58" s="25">
        <f t="shared" si="2"/>
        <v>1.4035000000000001E-2</v>
      </c>
      <c r="J58" s="45">
        <f t="shared" si="3"/>
        <v>1.3141E-2</v>
      </c>
      <c r="L58" s="49">
        <v>14.086</v>
      </c>
      <c r="M58" s="25">
        <f t="shared" si="4"/>
        <v>1.4086E-2</v>
      </c>
      <c r="N58" s="25">
        <f t="shared" si="5"/>
        <v>1.3191999999999999E-2</v>
      </c>
      <c r="O58" s="25">
        <f t="shared" si="6"/>
        <v>-5.0999999999998963E-5</v>
      </c>
      <c r="P58" s="45">
        <f t="shared" si="7"/>
        <v>-0.38809831824061308</v>
      </c>
      <c r="Q58" s="37"/>
      <c r="R58" s="37"/>
    </row>
    <row r="59" spans="2:18" x14ac:dyDescent="0.25">
      <c r="B59" s="43">
        <v>56</v>
      </c>
      <c r="C59" s="1">
        <v>275</v>
      </c>
      <c r="D59" s="25">
        <v>885</v>
      </c>
      <c r="E59" s="25">
        <f t="shared" si="0"/>
        <v>8.8500000000000004E-4</v>
      </c>
      <c r="F59" s="25">
        <v>24.88</v>
      </c>
      <c r="G59" s="25">
        <f t="shared" si="1"/>
        <v>2.4879999999999999E-2</v>
      </c>
      <c r="H59" s="25">
        <v>14.951000000000001</v>
      </c>
      <c r="I59" s="25">
        <f t="shared" si="2"/>
        <v>1.4951000000000001E-2</v>
      </c>
      <c r="J59" s="45">
        <f t="shared" si="3"/>
        <v>1.4066E-2</v>
      </c>
      <c r="L59" s="49">
        <v>15.006</v>
      </c>
      <c r="M59" s="25">
        <f t="shared" si="4"/>
        <v>1.5006E-2</v>
      </c>
      <c r="N59" s="25">
        <f t="shared" si="5"/>
        <v>1.4121E-2</v>
      </c>
      <c r="O59" s="25">
        <f t="shared" si="6"/>
        <v>-5.4999999999999494E-5</v>
      </c>
      <c r="P59" s="45">
        <f t="shared" si="7"/>
        <v>-0.39101379212284582</v>
      </c>
      <c r="Q59" s="37"/>
      <c r="R59" s="37"/>
    </row>
    <row r="60" spans="2:18" ht="15.75" thickBot="1" x14ac:dyDescent="0.3">
      <c r="B60" s="44">
        <v>57</v>
      </c>
      <c r="C60" s="2">
        <v>280</v>
      </c>
      <c r="D60" s="46">
        <v>885</v>
      </c>
      <c r="E60" s="46">
        <f t="shared" si="0"/>
        <v>8.8500000000000004E-4</v>
      </c>
      <c r="F60" s="46">
        <v>28.803999999999998</v>
      </c>
      <c r="G60" s="46">
        <f t="shared" si="1"/>
        <v>2.8804E-2</v>
      </c>
      <c r="H60" s="46">
        <v>18.908000000000001</v>
      </c>
      <c r="I60" s="46">
        <f t="shared" si="2"/>
        <v>1.8908000000000001E-2</v>
      </c>
      <c r="J60" s="47">
        <f t="shared" si="3"/>
        <v>1.8023000000000001E-2</v>
      </c>
      <c r="L60" s="50">
        <v>18.893999999999998</v>
      </c>
      <c r="M60" s="46">
        <f t="shared" si="4"/>
        <v>1.8893999999999998E-2</v>
      </c>
      <c r="N60" s="46">
        <f t="shared" si="5"/>
        <v>1.8008999999999997E-2</v>
      </c>
      <c r="O60" s="46">
        <f t="shared" si="6"/>
        <v>1.4000000000003593E-5</v>
      </c>
      <c r="P60" s="47">
        <f t="shared" si="7"/>
        <v>7.7678521888717711E-2</v>
      </c>
      <c r="Q60" s="37"/>
      <c r="R60" s="37"/>
    </row>
    <row r="61" spans="2:18" x14ac:dyDescent="0.25">
      <c r="B61" s="37"/>
      <c r="C61" s="37"/>
    </row>
    <row r="62" spans="2:18" x14ac:dyDescent="0.25">
      <c r="B62" s="37"/>
      <c r="C62" s="37"/>
    </row>
    <row r="63" spans="2:18" x14ac:dyDescent="0.25">
      <c r="B63" s="37"/>
      <c r="C63" s="37"/>
    </row>
    <row r="64" spans="2:18" x14ac:dyDescent="0.25">
      <c r="B64" s="37"/>
      <c r="C64" s="37"/>
    </row>
    <row r="65" spans="2:3" x14ac:dyDescent="0.25">
      <c r="B65" s="37"/>
      <c r="C65" s="37"/>
    </row>
    <row r="66" spans="2:3" x14ac:dyDescent="0.25">
      <c r="B66" s="37"/>
      <c r="C66" s="37"/>
    </row>
    <row r="67" spans="2:3" x14ac:dyDescent="0.25">
      <c r="B67" s="37"/>
      <c r="C67" s="37"/>
    </row>
    <row r="68" spans="2:3" x14ac:dyDescent="0.25">
      <c r="B68" s="37"/>
      <c r="C68" s="37"/>
    </row>
    <row r="69" spans="2:3" x14ac:dyDescent="0.25">
      <c r="B69" s="37"/>
      <c r="C69" s="37"/>
    </row>
    <row r="70" spans="2:3" x14ac:dyDescent="0.25">
      <c r="B70" s="37"/>
      <c r="C70" s="37"/>
    </row>
    <row r="71" spans="2:3" x14ac:dyDescent="0.25">
      <c r="B71" s="37"/>
      <c r="C71" s="37"/>
    </row>
    <row r="72" spans="2:3" x14ac:dyDescent="0.25">
      <c r="B72" s="37"/>
      <c r="C72" s="37"/>
    </row>
  </sheetData>
  <mergeCells count="2">
    <mergeCell ref="A1:J1"/>
    <mergeCell ref="L1:Q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zoomScale="85" zoomScaleNormal="85" workbookViewId="0">
      <selection activeCell="L1" sqref="L1:P1"/>
    </sheetView>
  </sheetViews>
  <sheetFormatPr defaultRowHeight="15" x14ac:dyDescent="0.25"/>
  <cols>
    <col min="1" max="1" width="5.140625" bestFit="1" customWidth="1"/>
    <col min="2" max="2" width="7.5703125" bestFit="1" customWidth="1"/>
    <col min="3" max="3" width="22.140625" bestFit="1" customWidth="1"/>
    <col min="4" max="4" width="14.28515625" bestFit="1" customWidth="1"/>
    <col min="5" max="5" width="15.28515625" bestFit="1" customWidth="1"/>
    <col min="6" max="6" width="14.28515625" bestFit="1" customWidth="1"/>
    <col min="7" max="7" width="15.28515625" bestFit="1" customWidth="1"/>
    <col min="8" max="8" width="13.5703125" bestFit="1" customWidth="1"/>
    <col min="9" max="9" width="10.42578125" bestFit="1" customWidth="1"/>
    <col min="10" max="10" width="13.7109375" bestFit="1" customWidth="1"/>
    <col min="12" max="12" width="17.85546875" bestFit="1" customWidth="1"/>
    <col min="13" max="13" width="17.85546875" customWidth="1"/>
    <col min="14" max="14" width="11.42578125" bestFit="1" customWidth="1"/>
    <col min="15" max="15" width="17.85546875" bestFit="1" customWidth="1"/>
    <col min="16" max="16" width="12.7109375" bestFit="1" customWidth="1"/>
    <col min="17" max="17" width="24.28515625" bestFit="1" customWidth="1"/>
  </cols>
  <sheetData>
    <row r="1" spans="1:18" ht="15.75" thickBot="1" x14ac:dyDescent="0.3">
      <c r="A1" s="73" t="s">
        <v>43</v>
      </c>
      <c r="B1" s="74"/>
      <c r="C1" s="74"/>
      <c r="D1" s="74"/>
      <c r="E1" s="74"/>
      <c r="F1" s="74"/>
      <c r="G1" s="74"/>
      <c r="H1" s="74"/>
      <c r="I1" s="74"/>
      <c r="J1" s="75"/>
      <c r="L1" s="73" t="s">
        <v>48</v>
      </c>
      <c r="M1" s="74"/>
      <c r="N1" s="74"/>
      <c r="O1" s="74"/>
      <c r="P1" s="74"/>
      <c r="Q1" s="70"/>
      <c r="R1" s="70"/>
    </row>
    <row r="2" spans="1:18" ht="15.75" thickBot="1" x14ac:dyDescent="0.3"/>
    <row r="3" spans="1:18" ht="15.75" thickBot="1" x14ac:dyDescent="0.3">
      <c r="A3" s="4" t="s">
        <v>14</v>
      </c>
      <c r="B3" s="6" t="s">
        <v>0</v>
      </c>
      <c r="C3" s="6" t="s">
        <v>1</v>
      </c>
      <c r="D3" s="23" t="s">
        <v>2</v>
      </c>
      <c r="E3" s="23" t="s">
        <v>3</v>
      </c>
      <c r="F3" s="23" t="s">
        <v>5</v>
      </c>
      <c r="G3" s="23" t="s">
        <v>6</v>
      </c>
      <c r="H3" s="23" t="s">
        <v>4</v>
      </c>
      <c r="I3" s="23" t="s">
        <v>7</v>
      </c>
      <c r="J3" s="6" t="s">
        <v>19</v>
      </c>
      <c r="K3" s="26"/>
      <c r="L3" s="23" t="s">
        <v>34</v>
      </c>
      <c r="M3" s="20" t="s">
        <v>8</v>
      </c>
      <c r="N3" s="24" t="s">
        <v>22</v>
      </c>
      <c r="O3" s="18" t="s">
        <v>15</v>
      </c>
      <c r="P3" s="6" t="s">
        <v>9</v>
      </c>
      <c r="Q3" s="37"/>
      <c r="R3" s="37"/>
    </row>
    <row r="4" spans="1:18" x14ac:dyDescent="0.25">
      <c r="A4" s="1"/>
      <c r="B4" s="8">
        <v>1</v>
      </c>
      <c r="C4" s="11">
        <v>0</v>
      </c>
      <c r="D4" s="11">
        <v>0.88300000000000001</v>
      </c>
      <c r="E4" s="11">
        <f>D4/1000</f>
        <v>8.83E-4</v>
      </c>
      <c r="F4" s="11">
        <v>19.724</v>
      </c>
      <c r="G4" s="11">
        <f>F4/1000</f>
        <v>1.9723999999999998E-2</v>
      </c>
      <c r="H4" s="11">
        <v>8.6920000000000002</v>
      </c>
      <c r="I4" s="10">
        <f t="shared" ref="I4:I17" si="0">H4/1000</f>
        <v>8.6920000000000001E-3</v>
      </c>
      <c r="J4" s="27">
        <f>I4-E4</f>
        <v>7.809E-3</v>
      </c>
      <c r="K4" s="25"/>
      <c r="L4" s="29">
        <v>8.56</v>
      </c>
      <c r="M4" s="42">
        <f>L4/1000</f>
        <v>8.5599999999999999E-3</v>
      </c>
      <c r="N4" s="11">
        <f>M4-E4</f>
        <v>7.6769999999999998E-3</v>
      </c>
      <c r="O4" s="11">
        <f>J4-N4</f>
        <v>1.3200000000000017E-4</v>
      </c>
      <c r="P4" s="27">
        <f>(O4/I4)*100</f>
        <v>1.5186378278877148</v>
      </c>
      <c r="Q4" s="37"/>
      <c r="R4" s="81"/>
    </row>
    <row r="5" spans="1:18" x14ac:dyDescent="0.25">
      <c r="A5" s="1"/>
      <c r="B5" s="8">
        <v>2</v>
      </c>
      <c r="C5" s="10">
        <v>5</v>
      </c>
      <c r="D5" s="10">
        <v>0.88200000000000001</v>
      </c>
      <c r="E5" s="10">
        <f t="shared" ref="E5:E72" si="1">D5/1000</f>
        <v>8.8199999999999997E-4</v>
      </c>
      <c r="F5" s="10">
        <v>14.689</v>
      </c>
      <c r="G5" s="11">
        <f t="shared" ref="G5:G68" si="2">F5/1000</f>
        <v>1.4689000000000001E-2</v>
      </c>
      <c r="H5" s="10">
        <v>6.68</v>
      </c>
      <c r="I5" s="10">
        <f t="shared" si="0"/>
        <v>6.6799999999999993E-3</v>
      </c>
      <c r="J5" s="27">
        <f t="shared" ref="J5:J73" si="3">I5-E5</f>
        <v>5.7979999999999993E-3</v>
      </c>
      <c r="K5" s="25"/>
      <c r="L5" s="30">
        <v>6.7249999999999996</v>
      </c>
      <c r="M5" s="42">
        <f>L5/1000</f>
        <v>6.7250000000000001E-3</v>
      </c>
      <c r="N5" s="11">
        <f t="shared" ref="N5:N68" si="4">M5-E5</f>
        <v>5.8430000000000001E-3</v>
      </c>
      <c r="O5" s="11">
        <f t="shared" ref="O5:O73" si="5">J5-N5</f>
        <v>-4.5000000000000769E-5</v>
      </c>
      <c r="P5" s="56">
        <f t="shared" ref="P5:P73" si="6">(O5/I5)*100</f>
        <v>-0.67365269461079003</v>
      </c>
      <c r="Q5" s="37"/>
      <c r="R5" s="81"/>
    </row>
    <row r="6" spans="1:18" x14ac:dyDescent="0.25">
      <c r="A6" s="1"/>
      <c r="B6" s="8">
        <v>3</v>
      </c>
      <c r="C6" s="10">
        <v>10</v>
      </c>
      <c r="D6" s="10">
        <v>0.88400000000000001</v>
      </c>
      <c r="E6" s="10">
        <f t="shared" si="1"/>
        <v>8.8400000000000002E-4</v>
      </c>
      <c r="F6" s="10">
        <v>19.486999999999998</v>
      </c>
      <c r="G6" s="11">
        <f t="shared" si="2"/>
        <v>1.9486999999999997E-2</v>
      </c>
      <c r="H6" s="10">
        <v>8.73</v>
      </c>
      <c r="I6" s="10">
        <f t="shared" si="0"/>
        <v>8.7299999999999999E-3</v>
      </c>
      <c r="J6" s="27">
        <f t="shared" si="3"/>
        <v>7.8460000000000005E-3</v>
      </c>
      <c r="K6" s="25"/>
      <c r="L6" s="30">
        <v>8.9909999999999997</v>
      </c>
      <c r="M6" s="42">
        <f t="shared" ref="M5:M73" si="7">L6/1000</f>
        <v>8.990999999999999E-3</v>
      </c>
      <c r="N6" s="11">
        <f t="shared" si="4"/>
        <v>8.1069999999999996E-3</v>
      </c>
      <c r="O6" s="11">
        <f t="shared" si="5"/>
        <v>-2.6099999999999908E-4</v>
      </c>
      <c r="P6" s="56">
        <f t="shared" si="6"/>
        <v>-2.9896907216494739</v>
      </c>
      <c r="Q6" s="37"/>
      <c r="R6" s="81"/>
    </row>
    <row r="7" spans="1:18" x14ac:dyDescent="0.25">
      <c r="A7" s="1"/>
      <c r="B7" s="8">
        <v>4</v>
      </c>
      <c r="C7" s="10">
        <v>15</v>
      </c>
      <c r="D7" s="10">
        <v>0.9</v>
      </c>
      <c r="E7" s="10">
        <f t="shared" si="1"/>
        <v>8.9999999999999998E-4</v>
      </c>
      <c r="F7" s="10">
        <v>17.504000000000001</v>
      </c>
      <c r="G7" s="11">
        <f t="shared" si="2"/>
        <v>1.7504000000000002E-2</v>
      </c>
      <c r="H7" s="10">
        <v>8.1419999999999995</v>
      </c>
      <c r="I7" s="10">
        <f t="shared" si="0"/>
        <v>8.1419999999999999E-3</v>
      </c>
      <c r="J7" s="27">
        <f t="shared" si="3"/>
        <v>7.2420000000000002E-3</v>
      </c>
      <c r="K7" s="25"/>
      <c r="L7" s="30">
        <v>8.18</v>
      </c>
      <c r="M7" s="42">
        <f t="shared" si="7"/>
        <v>8.1799999999999998E-3</v>
      </c>
      <c r="N7" s="11">
        <f t="shared" si="4"/>
        <v>7.28E-3</v>
      </c>
      <c r="O7" s="11">
        <f t="shared" si="5"/>
        <v>-3.7999999999999839E-5</v>
      </c>
      <c r="P7" s="56">
        <f t="shared" si="6"/>
        <v>-0.46671579464504837</v>
      </c>
      <c r="Q7" s="37"/>
      <c r="R7" s="81"/>
    </row>
    <row r="8" spans="1:18" x14ac:dyDescent="0.25">
      <c r="A8" s="1"/>
      <c r="B8" s="8">
        <v>5</v>
      </c>
      <c r="C8" s="10">
        <v>20</v>
      </c>
      <c r="D8" s="10">
        <v>0.87</v>
      </c>
      <c r="E8" s="10">
        <f t="shared" si="1"/>
        <v>8.7000000000000001E-4</v>
      </c>
      <c r="F8" s="10">
        <v>21.414000000000001</v>
      </c>
      <c r="G8" s="11">
        <f t="shared" si="2"/>
        <v>2.1414000000000002E-2</v>
      </c>
      <c r="H8" s="10">
        <v>10.874000000000001</v>
      </c>
      <c r="I8" s="10">
        <f t="shared" si="0"/>
        <v>1.0874E-2</v>
      </c>
      <c r="J8" s="27">
        <f t="shared" si="3"/>
        <v>1.0004000000000001E-2</v>
      </c>
      <c r="K8" s="25"/>
      <c r="L8" s="30">
        <v>10.582000000000001</v>
      </c>
      <c r="M8" s="42">
        <f t="shared" si="7"/>
        <v>1.0582000000000001E-2</v>
      </c>
      <c r="N8" s="11">
        <f t="shared" si="4"/>
        <v>9.7120000000000019E-3</v>
      </c>
      <c r="O8" s="11">
        <f t="shared" si="5"/>
        <v>2.9199999999999886E-4</v>
      </c>
      <c r="P8" s="56">
        <f t="shared" si="6"/>
        <v>2.6853043958065004</v>
      </c>
      <c r="Q8" s="37"/>
      <c r="R8" s="81"/>
    </row>
    <row r="9" spans="1:18" x14ac:dyDescent="0.25">
      <c r="A9" s="1"/>
      <c r="B9" s="8">
        <v>6</v>
      </c>
      <c r="C9" s="10">
        <v>25</v>
      </c>
      <c r="D9" s="10">
        <v>0.878</v>
      </c>
      <c r="E9" s="10">
        <f t="shared" si="1"/>
        <v>8.7799999999999998E-4</v>
      </c>
      <c r="F9" s="10">
        <v>19.43</v>
      </c>
      <c r="G9" s="11">
        <f t="shared" si="2"/>
        <v>1.9429999999999999E-2</v>
      </c>
      <c r="H9" s="10">
        <v>9.7080000000000002</v>
      </c>
      <c r="I9" s="10">
        <f t="shared" si="0"/>
        <v>9.7079999999999996E-3</v>
      </c>
      <c r="J9" s="27">
        <f t="shared" si="3"/>
        <v>8.8299999999999993E-3</v>
      </c>
      <c r="K9" s="25"/>
      <c r="L9" s="30">
        <v>9.57</v>
      </c>
      <c r="M9" s="42">
        <f t="shared" si="7"/>
        <v>9.5700000000000004E-3</v>
      </c>
      <c r="N9" s="11">
        <f t="shared" si="4"/>
        <v>8.6920000000000001E-3</v>
      </c>
      <c r="O9" s="11">
        <f t="shared" si="5"/>
        <v>1.3799999999999923E-4</v>
      </c>
      <c r="P9" s="56">
        <f t="shared" si="6"/>
        <v>1.4215080346106226</v>
      </c>
      <c r="Q9" s="37"/>
      <c r="R9" s="81"/>
    </row>
    <row r="10" spans="1:18" x14ac:dyDescent="0.25">
      <c r="A10" s="1"/>
      <c r="B10" s="8">
        <v>7</v>
      </c>
      <c r="C10" s="10">
        <v>30</v>
      </c>
      <c r="D10" s="10">
        <v>0.89500000000000002</v>
      </c>
      <c r="E10" s="10">
        <f t="shared" si="1"/>
        <v>8.9500000000000007E-4</v>
      </c>
      <c r="F10" s="10">
        <v>17.346</v>
      </c>
      <c r="G10" s="11">
        <f t="shared" si="2"/>
        <v>1.7346E-2</v>
      </c>
      <c r="H10" s="10">
        <v>8.2089999999999996</v>
      </c>
      <c r="I10" s="10">
        <f t="shared" si="0"/>
        <v>8.2089999999999993E-3</v>
      </c>
      <c r="J10" s="27">
        <f t="shared" si="3"/>
        <v>7.3139999999999993E-3</v>
      </c>
      <c r="K10" s="25"/>
      <c r="L10" s="30">
        <v>8.1890000000000001</v>
      </c>
      <c r="M10" s="42">
        <f t="shared" si="7"/>
        <v>8.1890000000000001E-3</v>
      </c>
      <c r="N10" s="11">
        <f t="shared" si="4"/>
        <v>7.2940000000000001E-3</v>
      </c>
      <c r="O10" s="11">
        <f t="shared" si="5"/>
        <v>1.9999999999999185E-5</v>
      </c>
      <c r="P10" s="56">
        <f t="shared" si="6"/>
        <v>0.24363503471798256</v>
      </c>
      <c r="Q10" s="37"/>
      <c r="R10" s="81"/>
    </row>
    <row r="11" spans="1:18" x14ac:dyDescent="0.25">
      <c r="A11" s="1"/>
      <c r="B11" s="8">
        <v>8</v>
      </c>
      <c r="C11" s="10">
        <v>35</v>
      </c>
      <c r="D11" s="10">
        <v>0.877</v>
      </c>
      <c r="E11" s="10">
        <f t="shared" si="1"/>
        <v>8.7699999999999996E-4</v>
      </c>
      <c r="F11" s="10">
        <v>14.58</v>
      </c>
      <c r="G11" s="11">
        <f t="shared" si="2"/>
        <v>1.4579999999999999E-2</v>
      </c>
      <c r="H11" s="10">
        <v>6.5339999999999998</v>
      </c>
      <c r="I11" s="10">
        <f t="shared" si="0"/>
        <v>6.5339999999999999E-3</v>
      </c>
      <c r="J11" s="27">
        <f t="shared" si="3"/>
        <v>5.6569999999999997E-3</v>
      </c>
      <c r="K11" s="25"/>
      <c r="L11" s="30">
        <v>6.4989999999999997</v>
      </c>
      <c r="M11" s="42">
        <f t="shared" si="7"/>
        <v>6.4989999999999996E-3</v>
      </c>
      <c r="N11" s="11">
        <f t="shared" si="4"/>
        <v>5.6219999999999994E-3</v>
      </c>
      <c r="O11" s="11">
        <f t="shared" si="5"/>
        <v>3.5000000000000309E-5</v>
      </c>
      <c r="P11" s="56">
        <f t="shared" si="6"/>
        <v>0.53565962656872224</v>
      </c>
      <c r="Q11" s="37"/>
      <c r="R11" s="81"/>
    </row>
    <row r="12" spans="1:18" x14ac:dyDescent="0.25">
      <c r="A12" s="1"/>
      <c r="B12" s="8">
        <v>9</v>
      </c>
      <c r="C12" s="10">
        <v>40</v>
      </c>
      <c r="D12" s="10">
        <v>0.88800000000000001</v>
      </c>
      <c r="E12" s="10">
        <f t="shared" si="1"/>
        <v>8.8800000000000001E-4</v>
      </c>
      <c r="F12" s="10">
        <v>16.353000000000002</v>
      </c>
      <c r="G12" s="11">
        <f t="shared" si="2"/>
        <v>1.6353000000000003E-2</v>
      </c>
      <c r="H12" s="10">
        <v>7.1219999999999999</v>
      </c>
      <c r="I12" s="10">
        <f t="shared" si="0"/>
        <v>7.1219999999999999E-3</v>
      </c>
      <c r="J12" s="27">
        <f t="shared" si="3"/>
        <v>6.234E-3</v>
      </c>
      <c r="K12" s="25"/>
      <c r="L12" s="30">
        <v>7.1230000000000002</v>
      </c>
      <c r="M12" s="42">
        <f t="shared" si="7"/>
        <v>7.123E-3</v>
      </c>
      <c r="N12" s="11">
        <f t="shared" si="4"/>
        <v>6.2350000000000001E-3</v>
      </c>
      <c r="O12" s="11">
        <f t="shared" si="5"/>
        <v>-1.0000000000001327E-6</v>
      </c>
      <c r="P12" s="56">
        <f t="shared" si="6"/>
        <v>-1.404099971918187E-2</v>
      </c>
      <c r="Q12" s="37"/>
      <c r="R12" s="81"/>
    </row>
    <row r="13" spans="1:18" x14ac:dyDescent="0.25">
      <c r="A13" s="1"/>
      <c r="B13" s="8">
        <v>10</v>
      </c>
      <c r="C13" s="10">
        <v>45</v>
      </c>
      <c r="D13" s="10">
        <v>0.89900000000000002</v>
      </c>
      <c r="E13" s="10">
        <f t="shared" si="1"/>
        <v>8.9900000000000006E-4</v>
      </c>
      <c r="F13" s="10">
        <v>18.420999999999999</v>
      </c>
      <c r="G13" s="11">
        <f t="shared" si="2"/>
        <v>1.8421E-2</v>
      </c>
      <c r="H13" s="10">
        <v>7.9710000000000001</v>
      </c>
      <c r="I13" s="10">
        <f t="shared" si="0"/>
        <v>7.9710000000000007E-3</v>
      </c>
      <c r="J13" s="27">
        <f t="shared" si="3"/>
        <v>7.0720000000000002E-3</v>
      </c>
      <c r="K13" s="25"/>
      <c r="L13" s="30">
        <v>8.0280000000000005</v>
      </c>
      <c r="M13" s="42">
        <f t="shared" si="7"/>
        <v>8.0280000000000004E-3</v>
      </c>
      <c r="N13" s="11">
        <f t="shared" si="4"/>
        <v>7.1289999999999999E-3</v>
      </c>
      <c r="O13" s="11">
        <f t="shared" si="5"/>
        <v>-5.6999999999999759E-5</v>
      </c>
      <c r="P13" s="56">
        <f t="shared" si="6"/>
        <v>-0.71509220925855921</v>
      </c>
      <c r="Q13" s="37"/>
      <c r="R13" s="81"/>
    </row>
    <row r="14" spans="1:18" x14ac:dyDescent="0.25">
      <c r="A14" s="1"/>
      <c r="B14" s="8">
        <v>11</v>
      </c>
      <c r="C14" s="10">
        <v>50</v>
      </c>
      <c r="D14" s="10">
        <v>0.88400000000000001</v>
      </c>
      <c r="E14" s="10">
        <f t="shared" si="1"/>
        <v>8.8400000000000002E-4</v>
      </c>
      <c r="F14" s="10">
        <v>18.914000000000001</v>
      </c>
      <c r="G14" s="11">
        <f t="shared" si="2"/>
        <v>1.8914E-2</v>
      </c>
      <c r="H14" s="10">
        <v>9.2620000000000005</v>
      </c>
      <c r="I14" s="10">
        <f t="shared" si="0"/>
        <v>9.2620000000000011E-3</v>
      </c>
      <c r="J14" s="27">
        <f t="shared" si="3"/>
        <v>8.3780000000000018E-3</v>
      </c>
      <c r="K14" s="25"/>
      <c r="L14" s="30">
        <v>8.08</v>
      </c>
      <c r="M14" s="42">
        <f t="shared" si="7"/>
        <v>8.0800000000000004E-3</v>
      </c>
      <c r="N14" s="11">
        <f t="shared" si="4"/>
        <v>7.1960000000000001E-3</v>
      </c>
      <c r="O14" s="11">
        <f t="shared" si="5"/>
        <v>1.1820000000000016E-3</v>
      </c>
      <c r="P14" s="56">
        <f t="shared" si="6"/>
        <v>12.761822500539857</v>
      </c>
      <c r="Q14" s="37"/>
      <c r="R14" s="81"/>
    </row>
    <row r="15" spans="1:18" x14ac:dyDescent="0.25">
      <c r="A15" s="1"/>
      <c r="B15" s="8">
        <v>12</v>
      </c>
      <c r="C15" s="10">
        <v>55</v>
      </c>
      <c r="D15" s="10">
        <v>0.88500000000000001</v>
      </c>
      <c r="E15" s="10">
        <f t="shared" si="1"/>
        <v>8.8500000000000004E-4</v>
      </c>
      <c r="F15" s="10">
        <v>16.324000000000002</v>
      </c>
      <c r="G15" s="11">
        <f t="shared" si="2"/>
        <v>1.6324000000000002E-2</v>
      </c>
      <c r="H15" s="10">
        <v>7.5410000000000004</v>
      </c>
      <c r="I15" s="10">
        <f t="shared" si="0"/>
        <v>7.541E-3</v>
      </c>
      <c r="J15" s="27">
        <f t="shared" si="3"/>
        <v>6.6559999999999996E-3</v>
      </c>
      <c r="K15" s="25"/>
      <c r="L15" s="30">
        <v>7.532</v>
      </c>
      <c r="M15" s="42">
        <f t="shared" si="7"/>
        <v>7.5319999999999996E-3</v>
      </c>
      <c r="N15" s="11">
        <f t="shared" si="4"/>
        <v>6.6469999999999993E-3</v>
      </c>
      <c r="O15" s="11">
        <f t="shared" si="5"/>
        <v>9.0000000000003272E-6</v>
      </c>
      <c r="P15" s="56">
        <f t="shared" si="6"/>
        <v>0.11934756663572904</v>
      </c>
      <c r="Q15" s="37"/>
      <c r="R15" s="81"/>
    </row>
    <row r="16" spans="1:18" x14ac:dyDescent="0.25">
      <c r="A16" s="1"/>
      <c r="B16" s="8">
        <v>13</v>
      </c>
      <c r="C16" s="10">
        <v>60</v>
      </c>
      <c r="D16" s="10">
        <v>0.88800000000000001</v>
      </c>
      <c r="E16" s="10">
        <f t="shared" si="1"/>
        <v>8.8800000000000001E-4</v>
      </c>
      <c r="F16" s="10">
        <v>16.559999999999999</v>
      </c>
      <c r="G16" s="11">
        <f t="shared" si="2"/>
        <v>1.6559999999999998E-2</v>
      </c>
      <c r="H16" s="10">
        <v>7.141</v>
      </c>
      <c r="I16" s="10">
        <f t="shared" si="0"/>
        <v>7.1409999999999998E-3</v>
      </c>
      <c r="J16" s="27">
        <f t="shared" si="3"/>
        <v>6.2529999999999999E-3</v>
      </c>
      <c r="K16" s="25"/>
      <c r="L16" s="30">
        <v>7.0519999999999996</v>
      </c>
      <c r="M16" s="42">
        <f t="shared" si="7"/>
        <v>7.0519999999999992E-3</v>
      </c>
      <c r="N16" s="11">
        <f t="shared" si="4"/>
        <v>6.1639999999999993E-3</v>
      </c>
      <c r="O16" s="11">
        <f t="shared" si="5"/>
        <v>8.9000000000000537E-5</v>
      </c>
      <c r="P16" s="56">
        <f t="shared" si="6"/>
        <v>1.2463240442515129</v>
      </c>
      <c r="Q16" s="37"/>
      <c r="R16" s="81"/>
    </row>
    <row r="17" spans="1:18" x14ac:dyDescent="0.25">
      <c r="A17" s="1"/>
      <c r="B17" s="8">
        <v>14</v>
      </c>
      <c r="C17" s="10">
        <v>65</v>
      </c>
      <c r="D17" s="10">
        <v>0.88700000000000001</v>
      </c>
      <c r="E17" s="10">
        <f t="shared" si="1"/>
        <v>8.8699999999999998E-4</v>
      </c>
      <c r="F17" s="10">
        <v>20.361000000000001</v>
      </c>
      <c r="G17" s="11">
        <f t="shared" si="2"/>
        <v>2.0361000000000001E-2</v>
      </c>
      <c r="H17" s="10">
        <v>9.2850000000000001</v>
      </c>
      <c r="I17" s="10">
        <f t="shared" si="0"/>
        <v>9.2849999999999999E-3</v>
      </c>
      <c r="J17" s="27">
        <f t="shared" si="3"/>
        <v>8.3979999999999992E-3</v>
      </c>
      <c r="K17" s="25"/>
      <c r="L17" s="30">
        <v>9.2970000000000006</v>
      </c>
      <c r="M17" s="42">
        <f t="shared" si="7"/>
        <v>9.2970000000000014E-3</v>
      </c>
      <c r="N17" s="11">
        <f t="shared" si="4"/>
        <v>8.4100000000000008E-3</v>
      </c>
      <c r="O17" s="11">
        <f t="shared" si="5"/>
        <v>-1.2000000000001593E-5</v>
      </c>
      <c r="P17" s="56">
        <f t="shared" si="6"/>
        <v>-0.12924071082392669</v>
      </c>
      <c r="Q17" s="37"/>
      <c r="R17" s="81"/>
    </row>
    <row r="18" spans="1:18" ht="15.75" thickBot="1" x14ac:dyDescent="0.3">
      <c r="A18" s="2"/>
      <c r="B18" s="9">
        <v>15</v>
      </c>
      <c r="C18" s="10">
        <v>70</v>
      </c>
      <c r="D18" s="12">
        <v>0.88400000000000001</v>
      </c>
      <c r="E18" s="12">
        <f t="shared" si="1"/>
        <v>8.8400000000000002E-4</v>
      </c>
      <c r="F18" s="12">
        <v>17.495999999999999</v>
      </c>
      <c r="G18" s="11">
        <f t="shared" si="2"/>
        <v>1.7495999999999998E-2</v>
      </c>
      <c r="H18" s="12">
        <v>7.3979999999999997</v>
      </c>
      <c r="I18" s="12">
        <f t="shared" ref="I18:I49" si="8">H18/1000</f>
        <v>7.3980000000000001E-3</v>
      </c>
      <c r="J18" s="28">
        <f t="shared" si="3"/>
        <v>6.5139999999999998E-3</v>
      </c>
      <c r="K18" s="25"/>
      <c r="L18" s="31">
        <v>7.5129999999999999</v>
      </c>
      <c r="M18" s="42">
        <f t="shared" si="7"/>
        <v>7.5129999999999997E-3</v>
      </c>
      <c r="N18" s="11">
        <f t="shared" si="4"/>
        <v>6.6289999999999995E-3</v>
      </c>
      <c r="O18" s="32">
        <f t="shared" si="5"/>
        <v>-1.1499999999999965E-4</v>
      </c>
      <c r="P18" s="34">
        <f t="shared" si="6"/>
        <v>-1.5544741822114037</v>
      </c>
      <c r="Q18" s="37"/>
      <c r="R18" s="81"/>
    </row>
    <row r="19" spans="1:18" x14ac:dyDescent="0.25">
      <c r="B19" s="8">
        <v>16</v>
      </c>
      <c r="C19" s="10">
        <v>75</v>
      </c>
      <c r="D19" s="39">
        <v>0.88500000000000001</v>
      </c>
      <c r="E19" s="39">
        <f t="shared" si="1"/>
        <v>8.8500000000000004E-4</v>
      </c>
      <c r="F19" s="39">
        <v>17.347000000000001</v>
      </c>
      <c r="G19" s="11">
        <f t="shared" si="2"/>
        <v>1.7347000000000001E-2</v>
      </c>
      <c r="H19" s="39">
        <v>7.1020000000000003</v>
      </c>
      <c r="I19" s="39">
        <f t="shared" si="8"/>
        <v>7.1020000000000007E-3</v>
      </c>
      <c r="J19" s="53">
        <f t="shared" si="3"/>
        <v>6.2170000000000003E-3</v>
      </c>
      <c r="L19" s="54">
        <v>7.1159999999999997</v>
      </c>
      <c r="M19" s="42">
        <f t="shared" si="7"/>
        <v>7.1159999999999999E-3</v>
      </c>
      <c r="N19" s="11">
        <f t="shared" si="4"/>
        <v>6.2309999999999996E-3</v>
      </c>
      <c r="O19" s="39">
        <f t="shared" si="5"/>
        <v>-1.3999999999999256E-5</v>
      </c>
      <c r="P19" s="53">
        <f t="shared" si="6"/>
        <v>-0.19712756969866596</v>
      </c>
    </row>
    <row r="20" spans="1:18" x14ac:dyDescent="0.25">
      <c r="B20" s="8">
        <v>17</v>
      </c>
      <c r="C20" s="10">
        <v>80</v>
      </c>
      <c r="D20" s="39">
        <v>0.88400000000000001</v>
      </c>
      <c r="E20" s="39">
        <f t="shared" si="1"/>
        <v>8.8400000000000002E-4</v>
      </c>
      <c r="F20" s="39">
        <v>18.972000000000001</v>
      </c>
      <c r="G20" s="11">
        <f t="shared" si="2"/>
        <v>1.8972000000000003E-2</v>
      </c>
      <c r="H20" s="39">
        <v>10.025</v>
      </c>
      <c r="I20" s="39">
        <f t="shared" si="8"/>
        <v>1.0025000000000001E-2</v>
      </c>
      <c r="J20" s="53">
        <f t="shared" si="3"/>
        <v>9.1410000000000016E-3</v>
      </c>
      <c r="L20" s="54">
        <v>10.071</v>
      </c>
      <c r="M20" s="42">
        <f t="shared" si="7"/>
        <v>1.0071E-2</v>
      </c>
      <c r="N20" s="11">
        <f t="shared" si="4"/>
        <v>9.1870000000000007E-3</v>
      </c>
      <c r="O20" s="39">
        <f t="shared" si="5"/>
        <v>-4.5999999999999167E-5</v>
      </c>
      <c r="P20" s="53">
        <f t="shared" si="6"/>
        <v>-0.45885286783041557</v>
      </c>
    </row>
    <row r="21" spans="1:18" x14ac:dyDescent="0.25">
      <c r="B21" s="8">
        <v>18</v>
      </c>
      <c r="C21" s="10">
        <v>85</v>
      </c>
      <c r="D21" s="39">
        <v>0.879</v>
      </c>
      <c r="E21" s="39">
        <f t="shared" si="1"/>
        <v>8.7900000000000001E-4</v>
      </c>
      <c r="F21" s="39">
        <v>20.962</v>
      </c>
      <c r="G21" s="11">
        <f t="shared" si="2"/>
        <v>2.0962000000000001E-2</v>
      </c>
      <c r="H21" s="39">
        <v>12.316000000000001</v>
      </c>
      <c r="I21" s="39">
        <f t="shared" si="8"/>
        <v>1.2316000000000001E-2</v>
      </c>
      <c r="J21" s="53">
        <f t="shared" si="3"/>
        <v>1.1437000000000001E-2</v>
      </c>
      <c r="L21" s="54">
        <v>12.006</v>
      </c>
      <c r="M21" s="42">
        <f t="shared" si="7"/>
        <v>1.2006000000000001E-2</v>
      </c>
      <c r="N21" s="11">
        <f t="shared" si="4"/>
        <v>1.1127000000000001E-2</v>
      </c>
      <c r="O21" s="39">
        <f t="shared" si="5"/>
        <v>3.0999999999999951E-4</v>
      </c>
      <c r="P21" s="53">
        <f t="shared" si="6"/>
        <v>2.5170509905813536</v>
      </c>
    </row>
    <row r="22" spans="1:18" x14ac:dyDescent="0.25">
      <c r="B22" s="8">
        <v>19</v>
      </c>
      <c r="C22" s="10">
        <v>90</v>
      </c>
      <c r="D22" s="39">
        <v>0.88800000000000001</v>
      </c>
      <c r="E22" s="39">
        <f t="shared" si="1"/>
        <v>8.8800000000000001E-4</v>
      </c>
      <c r="F22" s="39">
        <v>25.119</v>
      </c>
      <c r="G22" s="11">
        <f t="shared" si="2"/>
        <v>2.5118999999999999E-2</v>
      </c>
      <c r="H22" s="39">
        <v>15.026</v>
      </c>
      <c r="I22" s="39">
        <f t="shared" si="8"/>
        <v>1.5025999999999999E-2</v>
      </c>
      <c r="J22" s="53">
        <f t="shared" si="3"/>
        <v>1.4138E-2</v>
      </c>
      <c r="L22" s="54">
        <v>14.618</v>
      </c>
      <c r="M22" s="42">
        <f t="shared" si="7"/>
        <v>1.4618000000000001E-2</v>
      </c>
      <c r="N22" s="11">
        <f t="shared" si="4"/>
        <v>1.3730000000000001E-2</v>
      </c>
      <c r="O22" s="39">
        <f t="shared" si="5"/>
        <v>4.0799999999999864E-4</v>
      </c>
      <c r="P22" s="53">
        <f t="shared" si="6"/>
        <v>2.7152934912817694</v>
      </c>
    </row>
    <row r="23" spans="1:18" x14ac:dyDescent="0.25">
      <c r="B23" s="8">
        <v>20</v>
      </c>
      <c r="C23" s="10">
        <v>95</v>
      </c>
      <c r="D23" s="39">
        <v>0.88</v>
      </c>
      <c r="E23" s="39">
        <f t="shared" si="1"/>
        <v>8.8000000000000003E-4</v>
      </c>
      <c r="F23" s="39">
        <v>14.500999999999999</v>
      </c>
      <c r="G23" s="11">
        <f t="shared" si="2"/>
        <v>1.4501E-2</v>
      </c>
      <c r="H23" s="39">
        <v>9.3670000000000009</v>
      </c>
      <c r="I23" s="39">
        <f t="shared" si="8"/>
        <v>9.3670000000000003E-3</v>
      </c>
      <c r="J23" s="53">
        <f t="shared" si="3"/>
        <v>8.4869999999999998E-3</v>
      </c>
      <c r="L23" s="54">
        <v>8.3209999999999997</v>
      </c>
      <c r="M23" s="42">
        <f t="shared" si="7"/>
        <v>8.3210000000000003E-3</v>
      </c>
      <c r="N23" s="11">
        <f t="shared" si="4"/>
        <v>7.4410000000000006E-3</v>
      </c>
      <c r="O23" s="39">
        <f t="shared" si="5"/>
        <v>1.0459999999999992E-3</v>
      </c>
      <c r="P23" s="53">
        <f t="shared" si="6"/>
        <v>11.166862389238808</v>
      </c>
    </row>
    <row r="24" spans="1:18" x14ac:dyDescent="0.25">
      <c r="B24" s="8">
        <v>21</v>
      </c>
      <c r="C24" s="10">
        <v>100</v>
      </c>
      <c r="D24" s="39">
        <v>0.88400000000000001</v>
      </c>
      <c r="E24" s="39">
        <f t="shared" si="1"/>
        <v>8.8400000000000002E-4</v>
      </c>
      <c r="F24" s="39">
        <v>21.204000000000001</v>
      </c>
      <c r="G24" s="11">
        <f t="shared" si="2"/>
        <v>2.1204000000000001E-2</v>
      </c>
      <c r="H24" s="39">
        <v>15.695</v>
      </c>
      <c r="I24" s="39">
        <f t="shared" si="8"/>
        <v>1.5695000000000001E-2</v>
      </c>
      <c r="J24" s="53">
        <f t="shared" si="3"/>
        <v>1.4811000000000001E-2</v>
      </c>
      <c r="L24" s="54">
        <v>13.545</v>
      </c>
      <c r="M24" s="42">
        <f t="shared" si="7"/>
        <v>1.3545E-2</v>
      </c>
      <c r="N24" s="11">
        <f t="shared" si="4"/>
        <v>1.2661E-2</v>
      </c>
      <c r="O24" s="39">
        <f t="shared" si="5"/>
        <v>2.1500000000000009E-3</v>
      </c>
      <c r="P24" s="53">
        <f t="shared" si="6"/>
        <v>13.698630136986306</v>
      </c>
    </row>
    <row r="25" spans="1:18" x14ac:dyDescent="0.25">
      <c r="B25" s="8">
        <v>22</v>
      </c>
      <c r="C25" s="10">
        <v>105</v>
      </c>
      <c r="D25" s="39">
        <v>0.88800000000000001</v>
      </c>
      <c r="E25" s="39">
        <f t="shared" si="1"/>
        <v>8.8800000000000001E-4</v>
      </c>
      <c r="F25" s="39">
        <v>21.405999999999999</v>
      </c>
      <c r="G25" s="11">
        <f t="shared" si="2"/>
        <v>2.1405999999999998E-2</v>
      </c>
      <c r="H25" s="39">
        <v>15.398</v>
      </c>
      <c r="I25" s="39">
        <f t="shared" si="8"/>
        <v>1.5398E-2</v>
      </c>
      <c r="J25" s="53">
        <f t="shared" si="3"/>
        <v>1.451E-2</v>
      </c>
      <c r="L25" s="54">
        <v>14.717000000000001</v>
      </c>
      <c r="M25" s="42">
        <f t="shared" si="7"/>
        <v>1.4717000000000001E-2</v>
      </c>
      <c r="N25" s="11">
        <f t="shared" si="4"/>
        <v>1.3829000000000001E-2</v>
      </c>
      <c r="O25" s="39">
        <f t="shared" si="5"/>
        <v>6.8099999999999931E-4</v>
      </c>
      <c r="P25" s="53">
        <f t="shared" si="6"/>
        <v>4.4226522925055152</v>
      </c>
    </row>
    <row r="26" spans="1:18" ht="15.75" thickBot="1" x14ac:dyDescent="0.3">
      <c r="B26" s="9">
        <v>23</v>
      </c>
      <c r="C26" s="10">
        <v>110</v>
      </c>
      <c r="D26" s="39">
        <v>0.88</v>
      </c>
      <c r="E26" s="39">
        <f t="shared" si="1"/>
        <v>8.8000000000000003E-4</v>
      </c>
      <c r="F26" s="39">
        <v>21.870999999999999</v>
      </c>
      <c r="G26" s="11">
        <f t="shared" si="2"/>
        <v>2.1870999999999998E-2</v>
      </c>
      <c r="H26" s="39">
        <v>16.241</v>
      </c>
      <c r="I26" s="39">
        <f t="shared" si="8"/>
        <v>1.6240999999999998E-2</v>
      </c>
      <c r="J26" s="53">
        <f t="shared" si="3"/>
        <v>1.5360999999999998E-2</v>
      </c>
      <c r="L26" s="54">
        <v>15.904999999999999</v>
      </c>
      <c r="M26" s="42">
        <f t="shared" si="7"/>
        <v>1.5904999999999999E-2</v>
      </c>
      <c r="N26" s="11">
        <f t="shared" si="4"/>
        <v>1.5024999999999998E-2</v>
      </c>
      <c r="O26" s="39">
        <f t="shared" si="5"/>
        <v>3.3599999999999949E-4</v>
      </c>
      <c r="P26" s="53">
        <f t="shared" si="6"/>
        <v>2.0688381257311712</v>
      </c>
    </row>
    <row r="27" spans="1:18" x14ac:dyDescent="0.25">
      <c r="B27" s="8">
        <v>24</v>
      </c>
      <c r="C27" s="10">
        <v>115</v>
      </c>
      <c r="D27" s="39">
        <v>0.88</v>
      </c>
      <c r="E27" s="39">
        <f t="shared" si="1"/>
        <v>8.8000000000000003E-4</v>
      </c>
      <c r="F27" s="39">
        <v>17.305</v>
      </c>
      <c r="G27" s="11">
        <f t="shared" si="2"/>
        <v>1.7305000000000001E-2</v>
      </c>
      <c r="H27" s="39">
        <v>10.313000000000001</v>
      </c>
      <c r="I27" s="39">
        <f t="shared" si="8"/>
        <v>1.0313000000000001E-2</v>
      </c>
      <c r="J27" s="53">
        <f t="shared" si="3"/>
        <v>9.4330000000000004E-3</v>
      </c>
      <c r="L27" s="54">
        <v>10.425000000000001</v>
      </c>
      <c r="M27" s="42">
        <f t="shared" si="7"/>
        <v>1.0425E-2</v>
      </c>
      <c r="N27" s="11">
        <f t="shared" si="4"/>
        <v>9.5449999999999997E-3</v>
      </c>
      <c r="O27" s="39">
        <f t="shared" si="5"/>
        <v>-1.1199999999999925E-4</v>
      </c>
      <c r="P27" s="53">
        <f t="shared" si="6"/>
        <v>-1.086007951129635</v>
      </c>
    </row>
    <row r="28" spans="1:18" x14ac:dyDescent="0.25">
      <c r="B28" s="8">
        <v>25</v>
      </c>
      <c r="C28" s="10">
        <v>120</v>
      </c>
      <c r="D28" s="39">
        <v>0.875</v>
      </c>
      <c r="E28" s="39">
        <f t="shared" si="1"/>
        <v>8.7500000000000002E-4</v>
      </c>
      <c r="F28" s="39">
        <v>17.074000000000002</v>
      </c>
      <c r="G28" s="11">
        <f t="shared" si="2"/>
        <v>1.7074000000000002E-2</v>
      </c>
      <c r="H28" s="39">
        <v>10.09</v>
      </c>
      <c r="I28" s="39">
        <f t="shared" si="8"/>
        <v>1.009E-2</v>
      </c>
      <c r="J28" s="53">
        <f t="shared" si="3"/>
        <v>9.2149999999999992E-3</v>
      </c>
      <c r="L28" s="54">
        <v>10.007</v>
      </c>
      <c r="M28" s="42">
        <f t="shared" si="7"/>
        <v>1.0007E-2</v>
      </c>
      <c r="N28" s="11">
        <f t="shared" si="4"/>
        <v>9.1319999999999995E-3</v>
      </c>
      <c r="O28" s="39">
        <f t="shared" si="5"/>
        <v>8.2999999999999741E-5</v>
      </c>
      <c r="P28" s="53">
        <f t="shared" si="6"/>
        <v>0.82259663032705388</v>
      </c>
    </row>
    <row r="29" spans="1:18" x14ac:dyDescent="0.25">
      <c r="B29" s="8">
        <v>26</v>
      </c>
      <c r="C29" s="10">
        <v>125</v>
      </c>
      <c r="D29" s="39">
        <v>0.88800000000000001</v>
      </c>
      <c r="E29" s="39">
        <f t="shared" si="1"/>
        <v>8.8800000000000001E-4</v>
      </c>
      <c r="F29" s="39">
        <v>22.131</v>
      </c>
      <c r="G29" s="11">
        <f t="shared" si="2"/>
        <v>2.2131000000000001E-2</v>
      </c>
      <c r="H29" s="39">
        <v>12.945</v>
      </c>
      <c r="I29" s="39">
        <f t="shared" si="8"/>
        <v>1.2945E-2</v>
      </c>
      <c r="J29" s="53">
        <f t="shared" si="3"/>
        <v>1.2057E-2</v>
      </c>
      <c r="L29" s="54">
        <v>10.202999999999999</v>
      </c>
      <c r="M29" s="42">
        <f t="shared" si="7"/>
        <v>1.0203E-2</v>
      </c>
      <c r="N29" s="11">
        <f t="shared" si="4"/>
        <v>9.3150000000000004E-3</v>
      </c>
      <c r="O29" s="39">
        <f t="shared" si="5"/>
        <v>2.7419999999999996E-3</v>
      </c>
      <c r="P29" s="53">
        <f t="shared" si="6"/>
        <v>21.181923522595593</v>
      </c>
    </row>
    <row r="30" spans="1:18" x14ac:dyDescent="0.25">
      <c r="B30" s="8">
        <v>27</v>
      </c>
      <c r="C30" s="10">
        <v>130</v>
      </c>
      <c r="D30" s="39">
        <v>0.89400000000000002</v>
      </c>
      <c r="E30" s="39">
        <f t="shared" si="1"/>
        <v>8.9400000000000005E-4</v>
      </c>
      <c r="F30" s="39">
        <v>16.84</v>
      </c>
      <c r="G30" s="11">
        <f t="shared" si="2"/>
        <v>1.6840000000000001E-2</v>
      </c>
      <c r="H30" s="39">
        <v>10.15</v>
      </c>
      <c r="I30" s="39">
        <f t="shared" si="8"/>
        <v>1.0150000000000001E-2</v>
      </c>
      <c r="J30" s="53">
        <f t="shared" si="3"/>
        <v>9.2560000000000003E-3</v>
      </c>
      <c r="L30" s="54">
        <v>10.243</v>
      </c>
      <c r="M30" s="42">
        <f t="shared" si="7"/>
        <v>1.0243E-2</v>
      </c>
      <c r="N30" s="11">
        <f t="shared" si="4"/>
        <v>9.3489999999999997E-3</v>
      </c>
      <c r="O30" s="39">
        <f t="shared" si="5"/>
        <v>-9.2999999999999333E-5</v>
      </c>
      <c r="P30" s="53">
        <f t="shared" si="6"/>
        <v>-0.91625615763546131</v>
      </c>
    </row>
    <row r="31" spans="1:18" x14ac:dyDescent="0.25">
      <c r="B31" s="8">
        <v>28</v>
      </c>
      <c r="C31" s="10">
        <v>135</v>
      </c>
      <c r="D31" s="39">
        <v>0.874</v>
      </c>
      <c r="E31" s="39">
        <f t="shared" si="1"/>
        <v>8.7399999999999999E-4</v>
      </c>
      <c r="F31" s="39">
        <v>20.382000000000001</v>
      </c>
      <c r="G31" s="11">
        <f t="shared" si="2"/>
        <v>2.0382000000000001E-2</v>
      </c>
      <c r="H31" s="39">
        <v>11.648999999999999</v>
      </c>
      <c r="I31" s="39">
        <f t="shared" si="8"/>
        <v>1.1649E-2</v>
      </c>
      <c r="J31" s="53">
        <f t="shared" si="3"/>
        <v>1.0775E-2</v>
      </c>
      <c r="L31" s="54">
        <v>11.765000000000001</v>
      </c>
      <c r="M31" s="42">
        <f t="shared" si="7"/>
        <v>1.1765000000000001E-2</v>
      </c>
      <c r="N31" s="11">
        <f t="shared" si="4"/>
        <v>1.0891000000000001E-2</v>
      </c>
      <c r="O31" s="39">
        <f t="shared" si="5"/>
        <v>-1.1600000000000152E-4</v>
      </c>
      <c r="P31" s="53">
        <f t="shared" si="6"/>
        <v>-0.99579363035455004</v>
      </c>
    </row>
    <row r="32" spans="1:18" x14ac:dyDescent="0.25">
      <c r="B32" s="8">
        <v>29</v>
      </c>
      <c r="C32" s="10">
        <v>140</v>
      </c>
      <c r="D32" s="39">
        <v>0.88100000000000001</v>
      </c>
      <c r="E32" s="39">
        <f t="shared" si="1"/>
        <v>8.8100000000000006E-4</v>
      </c>
      <c r="F32" s="39">
        <v>20.984999999999999</v>
      </c>
      <c r="G32" s="11">
        <f t="shared" si="2"/>
        <v>2.0985E-2</v>
      </c>
      <c r="H32" s="39">
        <v>12.545</v>
      </c>
      <c r="I32" s="39">
        <f t="shared" si="8"/>
        <v>1.2545000000000001E-2</v>
      </c>
      <c r="J32" s="53">
        <f t="shared" si="3"/>
        <v>1.1664000000000001E-2</v>
      </c>
      <c r="L32" s="54">
        <v>12.654999999999999</v>
      </c>
      <c r="M32" s="55">
        <f t="shared" si="7"/>
        <v>1.2655E-2</v>
      </c>
      <c r="N32" s="11">
        <f t="shared" si="4"/>
        <v>1.1774E-2</v>
      </c>
      <c r="O32" s="39">
        <f t="shared" si="5"/>
        <v>-1.0999999999999899E-4</v>
      </c>
      <c r="P32" s="53">
        <f t="shared" si="6"/>
        <v>-0.87684336388998785</v>
      </c>
    </row>
    <row r="33" spans="2:16" x14ac:dyDescent="0.25">
      <c r="B33" s="8">
        <v>30</v>
      </c>
      <c r="C33" s="10">
        <v>145</v>
      </c>
      <c r="D33" s="39">
        <v>0.88600000000000001</v>
      </c>
      <c r="E33" s="39">
        <f t="shared" si="1"/>
        <v>8.8599999999999996E-4</v>
      </c>
      <c r="F33" s="39">
        <v>23.122</v>
      </c>
      <c r="G33" s="11">
        <f t="shared" si="2"/>
        <v>2.3122E-2</v>
      </c>
      <c r="H33" s="39">
        <v>14.491</v>
      </c>
      <c r="I33" s="39">
        <f t="shared" si="8"/>
        <v>1.4491E-2</v>
      </c>
      <c r="J33" s="53">
        <f t="shared" si="3"/>
        <v>1.3605000000000001E-2</v>
      </c>
      <c r="L33" s="54">
        <v>14.618</v>
      </c>
      <c r="M33" s="55">
        <f t="shared" si="7"/>
        <v>1.4618000000000001E-2</v>
      </c>
      <c r="N33" s="11">
        <f t="shared" si="4"/>
        <v>1.3732000000000001E-2</v>
      </c>
      <c r="O33" s="39">
        <f t="shared" si="5"/>
        <v>-1.2700000000000038E-4</v>
      </c>
      <c r="P33" s="53">
        <f t="shared" si="6"/>
        <v>-0.87640604513146358</v>
      </c>
    </row>
    <row r="34" spans="2:16" ht="15.75" thickBot="1" x14ac:dyDescent="0.3">
      <c r="B34" s="9">
        <v>31</v>
      </c>
      <c r="C34" s="10">
        <v>150</v>
      </c>
      <c r="D34" s="39">
        <v>0.88500000000000001</v>
      </c>
      <c r="E34" s="39">
        <f t="shared" si="1"/>
        <v>8.8500000000000004E-4</v>
      </c>
      <c r="F34" s="39">
        <v>24.986999999999998</v>
      </c>
      <c r="G34" s="11">
        <f t="shared" si="2"/>
        <v>2.4986999999999999E-2</v>
      </c>
      <c r="H34" s="39">
        <v>15.182</v>
      </c>
      <c r="I34" s="39">
        <f t="shared" si="8"/>
        <v>1.5182000000000001E-2</v>
      </c>
      <c r="J34" s="53">
        <f t="shared" si="3"/>
        <v>1.4297000000000001E-2</v>
      </c>
      <c r="L34" s="54">
        <v>15.302</v>
      </c>
      <c r="M34" s="55">
        <f t="shared" si="7"/>
        <v>1.5302E-2</v>
      </c>
      <c r="N34" s="11">
        <f t="shared" si="4"/>
        <v>1.4416999999999999E-2</v>
      </c>
      <c r="O34" s="39">
        <f t="shared" si="5"/>
        <v>-1.1999999999999858E-4</v>
      </c>
      <c r="P34" s="53">
        <f t="shared" si="6"/>
        <v>-0.79040969569225772</v>
      </c>
    </row>
    <row r="35" spans="2:16" x14ac:dyDescent="0.25">
      <c r="B35" s="8">
        <v>32</v>
      </c>
      <c r="C35" s="10">
        <v>155</v>
      </c>
      <c r="D35" s="39">
        <v>0.876</v>
      </c>
      <c r="E35" s="39">
        <f t="shared" si="1"/>
        <v>8.7600000000000004E-4</v>
      </c>
      <c r="F35" s="39">
        <v>25.358000000000001</v>
      </c>
      <c r="G35" s="11">
        <f t="shared" si="2"/>
        <v>2.5358000000000002E-2</v>
      </c>
      <c r="H35" s="39">
        <v>13.863</v>
      </c>
      <c r="I35" s="39">
        <f t="shared" si="8"/>
        <v>1.3863E-2</v>
      </c>
      <c r="J35" s="53">
        <f t="shared" si="3"/>
        <v>1.2987E-2</v>
      </c>
      <c r="L35" s="54">
        <v>14</v>
      </c>
      <c r="M35" s="55">
        <f t="shared" si="7"/>
        <v>1.4E-2</v>
      </c>
      <c r="N35" s="11">
        <f t="shared" si="4"/>
        <v>1.3124E-2</v>
      </c>
      <c r="O35" s="39">
        <f t="shared" si="5"/>
        <v>-1.3699999999999997E-4</v>
      </c>
      <c r="P35" s="53">
        <f t="shared" si="6"/>
        <v>-0.98824208324316509</v>
      </c>
    </row>
    <row r="36" spans="2:16" x14ac:dyDescent="0.25">
      <c r="B36" s="8">
        <v>33</v>
      </c>
      <c r="C36" s="10">
        <v>160</v>
      </c>
      <c r="D36" s="39">
        <v>0.88700000000000001</v>
      </c>
      <c r="E36" s="39">
        <f t="shared" si="1"/>
        <v>8.8699999999999998E-4</v>
      </c>
      <c r="F36" s="39">
        <v>21.881</v>
      </c>
      <c r="G36" s="11">
        <f t="shared" si="2"/>
        <v>2.1881000000000001E-2</v>
      </c>
      <c r="H36" s="39">
        <v>12.238</v>
      </c>
      <c r="I36" s="39">
        <f t="shared" si="8"/>
        <v>1.2237999999999999E-2</v>
      </c>
      <c r="J36" s="53">
        <f t="shared" si="3"/>
        <v>1.1350999999999998E-2</v>
      </c>
      <c r="L36" s="54">
        <v>12.353</v>
      </c>
      <c r="M36" s="55">
        <f t="shared" si="7"/>
        <v>1.2352999999999999E-2</v>
      </c>
      <c r="N36" s="11">
        <f t="shared" si="4"/>
        <v>1.1465999999999999E-2</v>
      </c>
      <c r="O36" s="39">
        <f t="shared" si="5"/>
        <v>-1.1500000000000052E-4</v>
      </c>
      <c r="P36" s="53">
        <f t="shared" si="6"/>
        <v>-0.93969602876287417</v>
      </c>
    </row>
    <row r="37" spans="2:16" x14ac:dyDescent="0.25">
      <c r="B37" s="8">
        <v>34</v>
      </c>
      <c r="C37" s="10">
        <v>165</v>
      </c>
      <c r="D37" s="39">
        <v>0.89100000000000001</v>
      </c>
      <c r="E37" s="39">
        <f t="shared" si="1"/>
        <v>8.9099999999999997E-4</v>
      </c>
      <c r="F37" s="39">
        <v>21.946999999999999</v>
      </c>
      <c r="G37" s="11">
        <f t="shared" si="2"/>
        <v>2.1946999999999998E-2</v>
      </c>
      <c r="H37" s="39">
        <v>13.04</v>
      </c>
      <c r="I37" s="39">
        <f t="shared" si="8"/>
        <v>1.304E-2</v>
      </c>
      <c r="J37" s="53">
        <f t="shared" si="3"/>
        <v>1.2149E-2</v>
      </c>
      <c r="L37" s="54">
        <v>13.175000000000001</v>
      </c>
      <c r="M37" s="55">
        <f t="shared" si="7"/>
        <v>1.3175000000000001E-2</v>
      </c>
      <c r="N37" s="11">
        <f t="shared" si="4"/>
        <v>1.2284000000000002E-2</v>
      </c>
      <c r="O37" s="39">
        <f t="shared" si="5"/>
        <v>-1.3500000000000144E-4</v>
      </c>
      <c r="P37" s="53">
        <f t="shared" si="6"/>
        <v>-1.0352760736196429</v>
      </c>
    </row>
    <row r="38" spans="2:16" x14ac:dyDescent="0.25">
      <c r="B38" s="8">
        <v>35</v>
      </c>
      <c r="C38" s="10">
        <v>170</v>
      </c>
      <c r="D38" s="39">
        <v>0.88900000000000001</v>
      </c>
      <c r="E38" s="39">
        <f t="shared" si="1"/>
        <v>8.8900000000000003E-4</v>
      </c>
      <c r="F38" s="39">
        <v>18.733000000000001</v>
      </c>
      <c r="G38" s="11">
        <f t="shared" si="2"/>
        <v>1.8733E-2</v>
      </c>
      <c r="H38" s="39">
        <v>11.457000000000001</v>
      </c>
      <c r="I38" s="39">
        <f t="shared" si="8"/>
        <v>1.1457E-2</v>
      </c>
      <c r="J38" s="53">
        <f t="shared" si="3"/>
        <v>1.0568000000000001E-2</v>
      </c>
      <c r="L38" s="54">
        <v>11.57</v>
      </c>
      <c r="M38" s="55">
        <f t="shared" si="7"/>
        <v>1.157E-2</v>
      </c>
      <c r="N38" s="11">
        <f t="shared" si="4"/>
        <v>1.0681E-2</v>
      </c>
      <c r="O38" s="39">
        <f t="shared" si="5"/>
        <v>-1.1299999999999852E-4</v>
      </c>
      <c r="P38" s="53">
        <f t="shared" si="6"/>
        <v>-0.98629658723922953</v>
      </c>
    </row>
    <row r="39" spans="2:16" x14ac:dyDescent="0.25">
      <c r="B39" s="8">
        <v>36</v>
      </c>
      <c r="C39" s="10">
        <v>175</v>
      </c>
      <c r="D39" s="39">
        <v>0.89500000000000002</v>
      </c>
      <c r="E39" s="39">
        <f t="shared" si="1"/>
        <v>8.9500000000000007E-4</v>
      </c>
      <c r="F39" s="39">
        <v>20</v>
      </c>
      <c r="G39" s="11">
        <f t="shared" si="2"/>
        <v>0.02</v>
      </c>
      <c r="H39" s="39">
        <v>11.294</v>
      </c>
      <c r="I39" s="39">
        <f t="shared" si="8"/>
        <v>1.1294E-2</v>
      </c>
      <c r="J39" s="53">
        <f t="shared" si="3"/>
        <v>1.0399E-2</v>
      </c>
      <c r="L39" s="54">
        <v>10.689</v>
      </c>
      <c r="M39" s="55">
        <f t="shared" si="7"/>
        <v>1.0689000000000001E-2</v>
      </c>
      <c r="N39" s="11">
        <f t="shared" si="4"/>
        <v>9.7940000000000006E-3</v>
      </c>
      <c r="O39" s="39">
        <f t="shared" si="5"/>
        <v>6.0499999999999964E-4</v>
      </c>
      <c r="P39" s="53">
        <f t="shared" si="6"/>
        <v>5.3568266336107628</v>
      </c>
    </row>
    <row r="40" spans="2:16" x14ac:dyDescent="0.25">
      <c r="B40" s="8">
        <v>37</v>
      </c>
      <c r="C40" s="10">
        <v>180</v>
      </c>
      <c r="D40" s="39">
        <v>0.88200000000000001</v>
      </c>
      <c r="E40" s="39">
        <f t="shared" si="1"/>
        <v>8.8199999999999997E-4</v>
      </c>
      <c r="F40" s="39">
        <v>20.940999999999999</v>
      </c>
      <c r="G40" s="11">
        <f t="shared" si="2"/>
        <v>2.0940999999999998E-2</v>
      </c>
      <c r="H40" s="39">
        <v>13.99</v>
      </c>
      <c r="I40" s="39">
        <f t="shared" si="8"/>
        <v>1.3990000000000001E-2</v>
      </c>
      <c r="J40" s="53">
        <f t="shared" si="3"/>
        <v>1.3108000000000002E-2</v>
      </c>
      <c r="L40" s="54">
        <v>14.117000000000001</v>
      </c>
      <c r="M40" s="55">
        <f t="shared" si="7"/>
        <v>1.4117000000000001E-2</v>
      </c>
      <c r="N40" s="11">
        <f t="shared" si="4"/>
        <v>1.3235E-2</v>
      </c>
      <c r="O40" s="39">
        <f t="shared" si="5"/>
        <v>-1.2699999999999864E-4</v>
      </c>
      <c r="P40" s="53">
        <f t="shared" si="6"/>
        <v>-0.90779127948533689</v>
      </c>
    </row>
    <row r="41" spans="2:16" x14ac:dyDescent="0.25">
      <c r="B41" s="8">
        <v>38</v>
      </c>
      <c r="C41" s="10">
        <v>185</v>
      </c>
      <c r="D41" s="39">
        <v>0.876</v>
      </c>
      <c r="E41" s="39">
        <f t="shared" si="1"/>
        <v>8.7600000000000004E-4</v>
      </c>
      <c r="F41" s="39">
        <v>22.553999999999998</v>
      </c>
      <c r="G41" s="11">
        <f t="shared" si="2"/>
        <v>2.2553999999999998E-2</v>
      </c>
      <c r="H41" s="39">
        <v>13.576000000000001</v>
      </c>
      <c r="I41" s="39">
        <f t="shared" si="8"/>
        <v>1.3576000000000001E-2</v>
      </c>
      <c r="J41" s="53">
        <f t="shared" si="3"/>
        <v>1.2700000000000001E-2</v>
      </c>
      <c r="L41" s="54">
        <v>13.616</v>
      </c>
      <c r="M41" s="55">
        <f t="shared" si="7"/>
        <v>1.3616E-2</v>
      </c>
      <c r="N41" s="11">
        <f t="shared" si="4"/>
        <v>1.274E-2</v>
      </c>
      <c r="O41" s="39">
        <f t="shared" si="5"/>
        <v>-3.999999999999837E-5</v>
      </c>
      <c r="P41" s="53">
        <f t="shared" si="6"/>
        <v>-0.29463759575720655</v>
      </c>
    </row>
    <row r="42" spans="2:16" ht="15.75" thickBot="1" x14ac:dyDescent="0.3">
      <c r="B42" s="9">
        <v>39</v>
      </c>
      <c r="C42" s="10">
        <v>190</v>
      </c>
      <c r="D42" s="39">
        <v>0.89300000000000002</v>
      </c>
      <c r="E42" s="39">
        <f t="shared" si="1"/>
        <v>8.9300000000000002E-4</v>
      </c>
      <c r="F42" s="39">
        <v>16.03</v>
      </c>
      <c r="G42" s="11">
        <f t="shared" si="2"/>
        <v>1.6030000000000003E-2</v>
      </c>
      <c r="H42" s="39">
        <v>9.8230000000000004</v>
      </c>
      <c r="I42" s="39">
        <f t="shared" si="8"/>
        <v>9.8230000000000001E-3</v>
      </c>
      <c r="J42" s="53">
        <f t="shared" si="3"/>
        <v>8.9300000000000004E-3</v>
      </c>
      <c r="L42" s="54">
        <v>9.9339999999999993</v>
      </c>
      <c r="M42" s="55">
        <f t="shared" si="7"/>
        <v>9.9340000000000001E-3</v>
      </c>
      <c r="N42" s="11">
        <f t="shared" si="4"/>
        <v>9.0410000000000004E-3</v>
      </c>
      <c r="O42" s="39">
        <f t="shared" si="5"/>
        <v>-1.1099999999999999E-4</v>
      </c>
      <c r="P42" s="53">
        <f t="shared" si="6"/>
        <v>-1.130001018018935</v>
      </c>
    </row>
    <row r="43" spans="2:16" x14ac:dyDescent="0.25">
      <c r="B43" s="8">
        <v>40</v>
      </c>
      <c r="C43" s="10">
        <v>195</v>
      </c>
      <c r="D43" s="39">
        <v>0.89200000000000002</v>
      </c>
      <c r="E43" s="39">
        <f t="shared" si="1"/>
        <v>8.92E-4</v>
      </c>
      <c r="F43" s="39">
        <v>20.329999999999998</v>
      </c>
      <c r="G43" s="11">
        <f t="shared" si="2"/>
        <v>2.0329999999999997E-2</v>
      </c>
      <c r="H43" s="39">
        <v>12.048</v>
      </c>
      <c r="I43" s="39">
        <f t="shared" si="8"/>
        <v>1.2048E-2</v>
      </c>
      <c r="J43" s="53">
        <f t="shared" si="3"/>
        <v>1.1155999999999999E-2</v>
      </c>
      <c r="L43" s="54">
        <v>12.164999999999999</v>
      </c>
      <c r="M43" s="55">
        <f t="shared" si="7"/>
        <v>1.2164999999999999E-2</v>
      </c>
      <c r="N43" s="11">
        <f t="shared" si="4"/>
        <v>1.1272999999999998E-2</v>
      </c>
      <c r="O43" s="39">
        <f t="shared" si="5"/>
        <v>-1.1699999999999905E-4</v>
      </c>
      <c r="P43" s="53">
        <f t="shared" si="6"/>
        <v>-0.97111553784859783</v>
      </c>
    </row>
    <row r="44" spans="2:16" x14ac:dyDescent="0.25">
      <c r="B44" s="8">
        <v>41</v>
      </c>
      <c r="C44" s="10">
        <v>200</v>
      </c>
      <c r="D44" s="39">
        <v>0.88300000000000001</v>
      </c>
      <c r="E44" s="39">
        <f t="shared" si="1"/>
        <v>8.83E-4</v>
      </c>
      <c r="F44" s="39">
        <v>18.510999999999999</v>
      </c>
      <c r="G44" s="11">
        <f t="shared" si="2"/>
        <v>1.8511E-2</v>
      </c>
      <c r="H44" s="39">
        <v>11.013</v>
      </c>
      <c r="I44" s="39">
        <f t="shared" si="8"/>
        <v>1.1013E-2</v>
      </c>
      <c r="J44" s="53">
        <f t="shared" si="3"/>
        <v>1.013E-2</v>
      </c>
      <c r="L44" s="54">
        <v>11.095000000000001</v>
      </c>
      <c r="M44" s="55">
        <f t="shared" si="7"/>
        <v>1.1095000000000001E-2</v>
      </c>
      <c r="N44" s="11">
        <f t="shared" si="4"/>
        <v>1.0212000000000001E-2</v>
      </c>
      <c r="O44" s="39">
        <f t="shared" si="5"/>
        <v>-8.2000000000000475E-5</v>
      </c>
      <c r="P44" s="53">
        <f t="shared" si="6"/>
        <v>-0.74457459366204015</v>
      </c>
    </row>
    <row r="45" spans="2:16" x14ac:dyDescent="0.25">
      <c r="B45" s="8">
        <v>42</v>
      </c>
      <c r="C45" s="10">
        <v>205</v>
      </c>
      <c r="D45" s="39">
        <v>0.88400000000000001</v>
      </c>
      <c r="E45" s="39">
        <f t="shared" si="1"/>
        <v>8.8400000000000002E-4</v>
      </c>
      <c r="F45" s="39">
        <v>22.734999999999999</v>
      </c>
      <c r="G45" s="11">
        <f t="shared" si="2"/>
        <v>2.2734999999999998E-2</v>
      </c>
      <c r="H45" s="39">
        <v>13.348000000000001</v>
      </c>
      <c r="I45" s="39">
        <f t="shared" si="8"/>
        <v>1.3348E-2</v>
      </c>
      <c r="J45" s="53">
        <f t="shared" si="3"/>
        <v>1.2464000000000001E-2</v>
      </c>
      <c r="L45" s="54">
        <v>13.478</v>
      </c>
      <c r="M45" s="55">
        <f t="shared" si="7"/>
        <v>1.3478E-2</v>
      </c>
      <c r="N45" s="11">
        <f t="shared" si="4"/>
        <v>1.2594000000000001E-2</v>
      </c>
      <c r="O45" s="39">
        <f t="shared" si="5"/>
        <v>-1.2999999999999991E-4</v>
      </c>
      <c r="P45" s="53">
        <f t="shared" si="6"/>
        <v>-0.97392867845370024</v>
      </c>
    </row>
    <row r="46" spans="2:16" x14ac:dyDescent="0.25">
      <c r="B46" s="8">
        <v>43</v>
      </c>
      <c r="C46" s="10">
        <v>210</v>
      </c>
      <c r="D46" s="39">
        <v>0.88900000000000001</v>
      </c>
      <c r="E46" s="39">
        <f t="shared" si="1"/>
        <v>8.8900000000000003E-4</v>
      </c>
      <c r="F46" s="39">
        <v>21.158999999999999</v>
      </c>
      <c r="G46" s="11">
        <f t="shared" si="2"/>
        <v>2.1158999999999997E-2</v>
      </c>
      <c r="H46" s="39">
        <v>12.728999999999999</v>
      </c>
      <c r="I46" s="39">
        <f t="shared" si="8"/>
        <v>1.2728999999999999E-2</v>
      </c>
      <c r="J46" s="53">
        <f t="shared" si="3"/>
        <v>1.184E-2</v>
      </c>
      <c r="L46" s="54">
        <v>12.834</v>
      </c>
      <c r="M46" s="55">
        <f t="shared" si="7"/>
        <v>1.2834E-2</v>
      </c>
      <c r="N46" s="11">
        <f t="shared" si="4"/>
        <v>1.1945000000000001E-2</v>
      </c>
      <c r="O46" s="39">
        <f t="shared" si="5"/>
        <v>-1.0500000000000093E-4</v>
      </c>
      <c r="P46" s="53">
        <f t="shared" si="6"/>
        <v>-0.82488805090738426</v>
      </c>
    </row>
    <row r="47" spans="2:16" x14ac:dyDescent="0.25">
      <c r="B47" s="8">
        <v>44</v>
      </c>
      <c r="C47" s="10">
        <v>215</v>
      </c>
      <c r="D47" s="39">
        <v>0.875</v>
      </c>
      <c r="E47" s="39">
        <f t="shared" si="1"/>
        <v>8.7500000000000002E-4</v>
      </c>
      <c r="F47" s="39">
        <v>20.54</v>
      </c>
      <c r="G47" s="11">
        <f t="shared" si="2"/>
        <v>2.0539999999999999E-2</v>
      </c>
      <c r="H47" s="39">
        <v>12.698</v>
      </c>
      <c r="I47" s="39">
        <f t="shared" si="8"/>
        <v>1.2698000000000001E-2</v>
      </c>
      <c r="J47" s="53">
        <f t="shared" si="3"/>
        <v>1.1823E-2</v>
      </c>
      <c r="L47" s="54">
        <v>12.805</v>
      </c>
      <c r="M47" s="55">
        <f t="shared" si="7"/>
        <v>1.2805E-2</v>
      </c>
      <c r="N47" s="11">
        <f t="shared" si="4"/>
        <v>1.193E-2</v>
      </c>
      <c r="O47" s="39">
        <f t="shared" si="5"/>
        <v>-1.0699999999999946E-4</v>
      </c>
      <c r="P47" s="53">
        <f t="shared" si="6"/>
        <v>-0.84265238620254723</v>
      </c>
    </row>
    <row r="48" spans="2:16" x14ac:dyDescent="0.25">
      <c r="B48" s="8">
        <v>45</v>
      </c>
      <c r="C48" s="10">
        <v>220</v>
      </c>
      <c r="D48" s="39">
        <v>0.88100000000000001</v>
      </c>
      <c r="E48" s="39">
        <f t="shared" si="1"/>
        <v>8.8100000000000006E-4</v>
      </c>
      <c r="F48" s="39">
        <v>24.783000000000001</v>
      </c>
      <c r="G48" s="11">
        <f t="shared" si="2"/>
        <v>2.4783000000000003E-2</v>
      </c>
      <c r="H48" s="39">
        <v>15.678000000000001</v>
      </c>
      <c r="I48" s="39">
        <f t="shared" si="8"/>
        <v>1.5678000000000001E-2</v>
      </c>
      <c r="J48" s="53">
        <f t="shared" si="3"/>
        <v>1.4797000000000001E-2</v>
      </c>
      <c r="L48" s="54">
        <v>15.803000000000001</v>
      </c>
      <c r="M48" s="55">
        <f t="shared" si="7"/>
        <v>1.5803000000000001E-2</v>
      </c>
      <c r="N48" s="11">
        <f t="shared" si="4"/>
        <v>1.4922000000000001E-2</v>
      </c>
      <c r="O48" s="39">
        <f t="shared" si="5"/>
        <v>-1.2500000000000011E-4</v>
      </c>
      <c r="P48" s="53">
        <f t="shared" si="6"/>
        <v>-0.79729557341497703</v>
      </c>
    </row>
    <row r="49" spans="2:16" x14ac:dyDescent="0.25">
      <c r="B49" s="8">
        <v>46</v>
      </c>
      <c r="C49" s="10">
        <v>225</v>
      </c>
      <c r="D49" s="39">
        <v>0.89500000000000002</v>
      </c>
      <c r="E49" s="39">
        <f t="shared" si="1"/>
        <v>8.9500000000000007E-4</v>
      </c>
      <c r="F49" s="39">
        <v>21.684000000000001</v>
      </c>
      <c r="G49" s="11">
        <f t="shared" si="2"/>
        <v>2.1684000000000002E-2</v>
      </c>
      <c r="H49" s="39">
        <v>13.201000000000001</v>
      </c>
      <c r="I49" s="39">
        <f t="shared" si="8"/>
        <v>1.3201000000000001E-2</v>
      </c>
      <c r="J49" s="53">
        <f t="shared" si="3"/>
        <v>1.2306000000000001E-2</v>
      </c>
      <c r="L49" s="54">
        <v>13.263</v>
      </c>
      <c r="M49" s="55">
        <f t="shared" si="7"/>
        <v>1.3263E-2</v>
      </c>
      <c r="N49" s="11">
        <f t="shared" si="4"/>
        <v>1.2368000000000001E-2</v>
      </c>
      <c r="O49" s="39">
        <f t="shared" si="5"/>
        <v>-6.1999999999999555E-5</v>
      </c>
      <c r="P49" s="53">
        <f t="shared" si="6"/>
        <v>-0.46966138928868684</v>
      </c>
    </row>
    <row r="50" spans="2:16" ht="15.75" thickBot="1" x14ac:dyDescent="0.3">
      <c r="B50" s="9">
        <v>47</v>
      </c>
      <c r="C50" s="10">
        <v>230</v>
      </c>
      <c r="D50" s="39">
        <v>0.88400000000000001</v>
      </c>
      <c r="E50" s="39">
        <f t="shared" si="1"/>
        <v>8.8400000000000002E-4</v>
      </c>
      <c r="F50" s="39">
        <v>18.423999999999999</v>
      </c>
      <c r="G50" s="11">
        <f t="shared" si="2"/>
        <v>1.8423999999999999E-2</v>
      </c>
      <c r="H50" s="39">
        <v>11.025</v>
      </c>
      <c r="I50" s="39">
        <f t="shared" ref="I50:I73" si="9">H50/1000</f>
        <v>1.1025E-2</v>
      </c>
      <c r="J50" s="53">
        <f t="shared" si="3"/>
        <v>1.0141000000000001E-2</v>
      </c>
      <c r="L50" s="54">
        <v>11.135</v>
      </c>
      <c r="M50" s="55">
        <f t="shared" si="7"/>
        <v>1.1134999999999999E-2</v>
      </c>
      <c r="N50" s="11">
        <f t="shared" si="4"/>
        <v>1.0251E-2</v>
      </c>
      <c r="O50" s="39">
        <f t="shared" si="5"/>
        <v>-1.0999999999999899E-4</v>
      </c>
      <c r="P50" s="53">
        <f t="shared" si="6"/>
        <v>-0.99773242630384562</v>
      </c>
    </row>
    <row r="51" spans="2:16" x14ac:dyDescent="0.25">
      <c r="B51" s="8">
        <v>48</v>
      </c>
      <c r="C51" s="10">
        <v>235</v>
      </c>
      <c r="D51" s="39">
        <v>0.88400000000000001</v>
      </c>
      <c r="E51" s="39">
        <f t="shared" si="1"/>
        <v>8.8400000000000002E-4</v>
      </c>
      <c r="F51" s="39">
        <v>22.169</v>
      </c>
      <c r="G51" s="11">
        <f t="shared" si="2"/>
        <v>2.2169000000000001E-2</v>
      </c>
      <c r="H51" s="39">
        <v>13.388999999999999</v>
      </c>
      <c r="I51" s="39">
        <f t="shared" si="9"/>
        <v>1.3389E-2</v>
      </c>
      <c r="J51" s="53">
        <f t="shared" si="3"/>
        <v>1.2505E-2</v>
      </c>
      <c r="L51" s="54">
        <v>13.491</v>
      </c>
      <c r="M51" s="55">
        <f t="shared" si="7"/>
        <v>1.3491E-2</v>
      </c>
      <c r="N51" s="11">
        <f t="shared" si="4"/>
        <v>1.2607E-2</v>
      </c>
      <c r="O51" s="39">
        <f t="shared" si="5"/>
        <v>-1.0199999999999966E-4</v>
      </c>
      <c r="P51" s="53">
        <f t="shared" si="6"/>
        <v>-0.76181940398834613</v>
      </c>
    </row>
    <row r="52" spans="2:16" x14ac:dyDescent="0.25">
      <c r="B52" s="8">
        <v>49</v>
      </c>
      <c r="C52" s="10">
        <v>240</v>
      </c>
      <c r="D52" s="39">
        <v>0.88100000000000001</v>
      </c>
      <c r="E52" s="39">
        <f t="shared" si="1"/>
        <v>8.8100000000000006E-4</v>
      </c>
      <c r="F52" s="39">
        <v>25.530999999999999</v>
      </c>
      <c r="G52" s="11">
        <f t="shared" si="2"/>
        <v>2.5530999999999998E-2</v>
      </c>
      <c r="H52" s="39">
        <v>15.358000000000001</v>
      </c>
      <c r="I52" s="39">
        <f t="shared" si="9"/>
        <v>1.5358E-2</v>
      </c>
      <c r="J52" s="53">
        <f t="shared" si="3"/>
        <v>1.4477E-2</v>
      </c>
      <c r="L52" s="54">
        <v>15.481</v>
      </c>
      <c r="M52" s="55">
        <f t="shared" si="7"/>
        <v>1.5481E-2</v>
      </c>
      <c r="N52" s="11">
        <f t="shared" si="4"/>
        <v>1.46E-2</v>
      </c>
      <c r="O52" s="39">
        <f t="shared" si="5"/>
        <v>-1.2299999999999985E-4</v>
      </c>
      <c r="P52" s="53">
        <f t="shared" si="6"/>
        <v>-0.80088553197030765</v>
      </c>
    </row>
    <row r="53" spans="2:16" x14ac:dyDescent="0.25">
      <c r="B53" s="8">
        <v>50</v>
      </c>
      <c r="C53" s="10">
        <v>245</v>
      </c>
      <c r="D53" s="39">
        <v>0.877</v>
      </c>
      <c r="E53" s="39">
        <f t="shared" si="1"/>
        <v>8.7699999999999996E-4</v>
      </c>
      <c r="F53" s="39">
        <v>21.768999999999998</v>
      </c>
      <c r="G53" s="11">
        <f t="shared" si="2"/>
        <v>2.1768999999999997E-2</v>
      </c>
      <c r="H53" s="39">
        <v>12.879</v>
      </c>
      <c r="I53" s="39">
        <f t="shared" si="9"/>
        <v>1.2879E-2</v>
      </c>
      <c r="J53" s="53">
        <f t="shared" si="3"/>
        <v>1.2002000000000001E-2</v>
      </c>
      <c r="L53" s="54">
        <v>12.987</v>
      </c>
      <c r="M53" s="55">
        <f t="shared" si="7"/>
        <v>1.2987E-2</v>
      </c>
      <c r="N53" s="11">
        <f t="shared" si="4"/>
        <v>1.2110000000000001E-2</v>
      </c>
      <c r="O53" s="39">
        <f t="shared" si="5"/>
        <v>-1.0800000000000046E-4</v>
      </c>
      <c r="P53" s="53">
        <f t="shared" si="6"/>
        <v>-0.83857442348008737</v>
      </c>
    </row>
    <row r="54" spans="2:16" x14ac:dyDescent="0.25">
      <c r="B54" s="8">
        <v>51</v>
      </c>
      <c r="C54" s="10">
        <v>250</v>
      </c>
      <c r="D54" s="39">
        <v>0.89</v>
      </c>
      <c r="E54" s="39">
        <f t="shared" si="1"/>
        <v>8.9000000000000006E-4</v>
      </c>
      <c r="F54" s="39">
        <v>23.181999999999999</v>
      </c>
      <c r="G54" s="11">
        <f t="shared" si="2"/>
        <v>2.3181999999999998E-2</v>
      </c>
      <c r="H54" s="39">
        <v>13.958</v>
      </c>
      <c r="I54" s="39">
        <f t="shared" si="9"/>
        <v>1.3958E-2</v>
      </c>
      <c r="J54" s="53">
        <f t="shared" si="3"/>
        <v>1.3068E-2</v>
      </c>
      <c r="L54" s="54">
        <v>14.067</v>
      </c>
      <c r="M54" s="55">
        <f t="shared" si="7"/>
        <v>1.4067E-2</v>
      </c>
      <c r="N54" s="11">
        <f t="shared" si="4"/>
        <v>1.3176999999999999E-2</v>
      </c>
      <c r="O54" s="39">
        <f t="shared" si="5"/>
        <v>-1.0899999999999972E-4</v>
      </c>
      <c r="P54" s="53">
        <f t="shared" si="6"/>
        <v>-0.78091417108468064</v>
      </c>
    </row>
    <row r="55" spans="2:16" x14ac:dyDescent="0.25">
      <c r="B55" s="8">
        <v>52</v>
      </c>
      <c r="C55" s="10">
        <v>255</v>
      </c>
      <c r="D55" s="39">
        <v>0.88700000000000001</v>
      </c>
      <c r="E55" s="39">
        <f t="shared" si="1"/>
        <v>8.8699999999999998E-4</v>
      </c>
      <c r="F55" s="39">
        <v>12.244999999999999</v>
      </c>
      <c r="G55" s="11">
        <f t="shared" si="2"/>
        <v>1.2244999999999999E-2</v>
      </c>
      <c r="H55" s="39">
        <v>12.48</v>
      </c>
      <c r="I55" s="39">
        <f t="shared" si="9"/>
        <v>1.248E-2</v>
      </c>
      <c r="J55" s="53">
        <f t="shared" si="3"/>
        <v>1.1592999999999999E-2</v>
      </c>
      <c r="L55" s="54">
        <v>12.612</v>
      </c>
      <c r="M55" s="55">
        <f t="shared" si="7"/>
        <v>1.2612E-2</v>
      </c>
      <c r="N55" s="11">
        <f t="shared" si="4"/>
        <v>1.1724999999999999E-2</v>
      </c>
      <c r="O55" s="39">
        <f t="shared" si="5"/>
        <v>-1.3200000000000017E-4</v>
      </c>
      <c r="P55" s="53">
        <f t="shared" si="6"/>
        <v>-1.057692307692309</v>
      </c>
    </row>
    <row r="56" spans="2:16" x14ac:dyDescent="0.25">
      <c r="B56" s="8">
        <v>53</v>
      </c>
      <c r="C56" s="10">
        <v>260</v>
      </c>
      <c r="D56" s="39">
        <v>0.88400000000000001</v>
      </c>
      <c r="E56" s="39">
        <f t="shared" si="1"/>
        <v>8.8400000000000002E-4</v>
      </c>
      <c r="F56" s="39">
        <v>23.228999999999999</v>
      </c>
      <c r="G56" s="11">
        <f t="shared" si="2"/>
        <v>2.3229E-2</v>
      </c>
      <c r="H56" s="39">
        <v>13.666</v>
      </c>
      <c r="I56" s="39">
        <f t="shared" si="9"/>
        <v>1.3666000000000001E-2</v>
      </c>
      <c r="J56" s="53">
        <f t="shared" si="3"/>
        <v>1.2782000000000002E-2</v>
      </c>
      <c r="L56" s="54">
        <v>13.755000000000001</v>
      </c>
      <c r="M56" s="55">
        <f t="shared" si="7"/>
        <v>1.3755000000000002E-2</v>
      </c>
      <c r="N56" s="11">
        <f t="shared" si="4"/>
        <v>1.2871000000000002E-2</v>
      </c>
      <c r="O56" s="39">
        <f t="shared" si="5"/>
        <v>-8.9000000000000537E-5</v>
      </c>
      <c r="P56" s="53">
        <f t="shared" si="6"/>
        <v>-0.65125128055027459</v>
      </c>
    </row>
    <row r="57" spans="2:16" x14ac:dyDescent="0.25">
      <c r="B57" s="8">
        <v>54</v>
      </c>
      <c r="C57" s="10">
        <v>265</v>
      </c>
      <c r="D57" s="39">
        <v>0.89200000000000002</v>
      </c>
      <c r="E57" s="39">
        <f t="shared" si="1"/>
        <v>8.92E-4</v>
      </c>
      <c r="F57" s="39">
        <v>24.416</v>
      </c>
      <c r="G57" s="11">
        <f t="shared" si="2"/>
        <v>2.4416E-2</v>
      </c>
      <c r="H57" s="39">
        <v>13.866</v>
      </c>
      <c r="I57" s="39">
        <f t="shared" si="9"/>
        <v>1.3866E-2</v>
      </c>
      <c r="J57" s="53">
        <f t="shared" si="3"/>
        <v>1.2973999999999999E-2</v>
      </c>
      <c r="L57" s="54">
        <v>13.887</v>
      </c>
      <c r="M57" s="55">
        <f t="shared" si="7"/>
        <v>1.3887E-2</v>
      </c>
      <c r="N57" s="11">
        <f t="shared" si="4"/>
        <v>1.2995E-2</v>
      </c>
      <c r="O57" s="39">
        <f t="shared" si="5"/>
        <v>-2.1000000000000185E-5</v>
      </c>
      <c r="P57" s="53">
        <f t="shared" si="6"/>
        <v>-0.1514495889225457</v>
      </c>
    </row>
    <row r="58" spans="2:16" ht="15.75" thickBot="1" x14ac:dyDescent="0.3">
      <c r="B58" s="9">
        <v>55</v>
      </c>
      <c r="C58" s="10">
        <v>270</v>
      </c>
      <c r="D58" s="39">
        <v>0.89100000000000001</v>
      </c>
      <c r="E58" s="39">
        <f t="shared" si="1"/>
        <v>8.9099999999999997E-4</v>
      </c>
      <c r="F58" s="39">
        <v>22.082000000000001</v>
      </c>
      <c r="G58" s="11">
        <f t="shared" si="2"/>
        <v>2.2082000000000001E-2</v>
      </c>
      <c r="H58" s="39">
        <v>12.635999999999999</v>
      </c>
      <c r="I58" s="39">
        <f t="shared" si="9"/>
        <v>1.2636E-2</v>
      </c>
      <c r="J58" s="53">
        <f t="shared" si="3"/>
        <v>1.1745E-2</v>
      </c>
      <c r="L58" s="54">
        <v>12.677</v>
      </c>
      <c r="M58" s="55">
        <f t="shared" si="7"/>
        <v>1.2676999999999999E-2</v>
      </c>
      <c r="N58" s="11">
        <f t="shared" si="4"/>
        <v>1.1786E-2</v>
      </c>
      <c r="O58" s="39">
        <f t="shared" si="5"/>
        <v>-4.099999999999937E-5</v>
      </c>
      <c r="P58" s="53">
        <f t="shared" si="6"/>
        <v>-0.32446976891420837</v>
      </c>
    </row>
    <row r="59" spans="2:16" x14ac:dyDescent="0.25">
      <c r="B59" s="8">
        <v>56</v>
      </c>
      <c r="C59" s="10">
        <v>275</v>
      </c>
      <c r="D59" s="39">
        <v>0.88700000000000001</v>
      </c>
      <c r="E59" s="39">
        <f t="shared" si="1"/>
        <v>8.8699999999999998E-4</v>
      </c>
      <c r="F59" s="39">
        <v>20.802</v>
      </c>
      <c r="G59" s="11">
        <f t="shared" si="2"/>
        <v>2.0802000000000001E-2</v>
      </c>
      <c r="H59" s="39">
        <v>12.023</v>
      </c>
      <c r="I59" s="39">
        <f t="shared" si="9"/>
        <v>1.2022999999999999E-2</v>
      </c>
      <c r="J59" s="53">
        <f t="shared" si="3"/>
        <v>1.1135999999999998E-2</v>
      </c>
      <c r="L59" s="54">
        <v>12.188000000000001</v>
      </c>
      <c r="M59" s="55">
        <f t="shared" si="7"/>
        <v>1.2188000000000001E-2</v>
      </c>
      <c r="N59" s="11">
        <f t="shared" si="4"/>
        <v>1.1301E-2</v>
      </c>
      <c r="O59" s="39">
        <f t="shared" si="5"/>
        <v>-1.6500000000000195E-4</v>
      </c>
      <c r="P59" s="53">
        <f t="shared" si="6"/>
        <v>-1.3723696248856523</v>
      </c>
    </row>
    <row r="60" spans="2:16" x14ac:dyDescent="0.25">
      <c r="B60" s="8">
        <v>57</v>
      </c>
      <c r="C60" s="10">
        <v>280</v>
      </c>
      <c r="D60" s="39">
        <v>0.88600000000000001</v>
      </c>
      <c r="E60" s="39">
        <f t="shared" si="1"/>
        <v>8.8599999999999996E-4</v>
      </c>
      <c r="F60" s="39">
        <v>20.236000000000001</v>
      </c>
      <c r="G60" s="11">
        <f t="shared" si="2"/>
        <v>2.0236000000000001E-2</v>
      </c>
      <c r="H60" s="39">
        <v>11.785</v>
      </c>
      <c r="I60" s="39">
        <f t="shared" si="9"/>
        <v>1.1785E-2</v>
      </c>
      <c r="J60" s="53">
        <f t="shared" si="3"/>
        <v>1.0899000000000001E-2</v>
      </c>
      <c r="L60" s="54">
        <v>11.852</v>
      </c>
      <c r="M60" s="55">
        <f t="shared" si="7"/>
        <v>1.1852E-2</v>
      </c>
      <c r="N60" s="11">
        <f t="shared" si="4"/>
        <v>1.0966E-2</v>
      </c>
      <c r="O60" s="39">
        <f t="shared" si="5"/>
        <v>-6.6999999999999352E-5</v>
      </c>
      <c r="P60" s="53">
        <f t="shared" si="6"/>
        <v>-0.5685193042002491</v>
      </c>
    </row>
    <row r="61" spans="2:16" x14ac:dyDescent="0.25">
      <c r="B61" s="8">
        <v>58</v>
      </c>
      <c r="C61" s="10">
        <v>285</v>
      </c>
      <c r="D61" s="39">
        <v>0.877</v>
      </c>
      <c r="E61" s="39">
        <f t="shared" si="1"/>
        <v>8.7699999999999996E-4</v>
      </c>
      <c r="F61" s="39">
        <v>21.026</v>
      </c>
      <c r="G61" s="11">
        <f t="shared" si="2"/>
        <v>2.1026E-2</v>
      </c>
      <c r="H61" s="39">
        <v>12.612</v>
      </c>
      <c r="I61" s="39">
        <f t="shared" si="9"/>
        <v>1.2612E-2</v>
      </c>
      <c r="J61" s="53">
        <f t="shared" si="3"/>
        <v>1.1735000000000001E-2</v>
      </c>
      <c r="L61" s="54">
        <v>12.762</v>
      </c>
      <c r="M61" s="55">
        <f t="shared" si="7"/>
        <v>1.2762000000000001E-2</v>
      </c>
      <c r="N61" s="11">
        <f t="shared" si="4"/>
        <v>1.1885000000000001E-2</v>
      </c>
      <c r="O61" s="39">
        <f t="shared" si="5"/>
        <v>-1.5000000000000083E-4</v>
      </c>
      <c r="P61" s="53">
        <f t="shared" si="6"/>
        <v>-1.1893434823977229</v>
      </c>
    </row>
    <row r="62" spans="2:16" x14ac:dyDescent="0.25">
      <c r="B62" s="8">
        <v>59</v>
      </c>
      <c r="C62" s="10">
        <v>290</v>
      </c>
      <c r="D62" s="39">
        <v>0.871</v>
      </c>
      <c r="E62" s="39">
        <f t="shared" si="1"/>
        <v>8.7100000000000003E-4</v>
      </c>
      <c r="F62" s="39">
        <v>22.253</v>
      </c>
      <c r="G62" s="11">
        <f t="shared" si="2"/>
        <v>2.2252999999999998E-2</v>
      </c>
      <c r="H62" s="39">
        <v>13.074999999999999</v>
      </c>
      <c r="I62" s="39">
        <f t="shared" si="9"/>
        <v>1.3075E-2</v>
      </c>
      <c r="J62" s="53">
        <f t="shared" si="3"/>
        <v>1.2204E-2</v>
      </c>
      <c r="L62" s="54">
        <v>13.199</v>
      </c>
      <c r="M62" s="55">
        <f t="shared" si="7"/>
        <v>1.3199000000000001E-2</v>
      </c>
      <c r="N62" s="11">
        <f t="shared" si="4"/>
        <v>1.2328E-2</v>
      </c>
      <c r="O62" s="39">
        <f t="shared" si="5"/>
        <v>-1.2400000000000085E-4</v>
      </c>
      <c r="P62" s="53">
        <f t="shared" si="6"/>
        <v>-0.94837476099427032</v>
      </c>
    </row>
    <row r="63" spans="2:16" x14ac:dyDescent="0.25">
      <c r="B63" s="8">
        <v>60</v>
      </c>
      <c r="C63" s="10">
        <v>295</v>
      </c>
      <c r="D63" s="39">
        <v>0.875</v>
      </c>
      <c r="E63" s="39">
        <f t="shared" si="1"/>
        <v>8.7500000000000002E-4</v>
      </c>
      <c r="F63" s="39">
        <v>24.279</v>
      </c>
      <c r="G63" s="11">
        <f t="shared" si="2"/>
        <v>2.4278999999999998E-2</v>
      </c>
      <c r="H63" s="39">
        <v>14.804</v>
      </c>
      <c r="I63" s="39">
        <f t="shared" si="9"/>
        <v>1.4803999999999999E-2</v>
      </c>
      <c r="J63" s="53">
        <f t="shared" si="3"/>
        <v>1.3928999999999999E-2</v>
      </c>
      <c r="L63" s="54">
        <v>14.904</v>
      </c>
      <c r="M63" s="55">
        <f t="shared" si="7"/>
        <v>1.4904000000000001E-2</v>
      </c>
      <c r="N63" s="11">
        <f t="shared" si="4"/>
        <v>1.4029E-2</v>
      </c>
      <c r="O63" s="39">
        <f t="shared" si="5"/>
        <v>-1.0000000000000113E-4</v>
      </c>
      <c r="P63" s="53">
        <f t="shared" si="6"/>
        <v>-0.67549310997028589</v>
      </c>
    </row>
    <row r="64" spans="2:16" x14ac:dyDescent="0.25">
      <c r="B64" s="8">
        <v>61</v>
      </c>
      <c r="C64" s="10">
        <v>300</v>
      </c>
      <c r="D64" s="39">
        <v>0.88600000000000001</v>
      </c>
      <c r="E64" s="39">
        <f t="shared" si="1"/>
        <v>8.8599999999999996E-4</v>
      </c>
      <c r="F64" s="39">
        <v>22.64</v>
      </c>
      <c r="G64" s="11">
        <f t="shared" si="2"/>
        <v>2.264E-2</v>
      </c>
      <c r="H64" s="39">
        <v>13.191000000000001</v>
      </c>
      <c r="I64" s="39">
        <f t="shared" si="9"/>
        <v>1.3191000000000001E-2</v>
      </c>
      <c r="J64" s="53">
        <f t="shared" si="3"/>
        <v>1.2305000000000002E-2</v>
      </c>
      <c r="L64" s="54">
        <v>13.294</v>
      </c>
      <c r="M64" s="55">
        <f t="shared" si="7"/>
        <v>1.3294E-2</v>
      </c>
      <c r="N64" s="11">
        <f t="shared" si="4"/>
        <v>1.2408000000000001E-2</v>
      </c>
      <c r="O64" s="39">
        <f t="shared" si="5"/>
        <v>-1.0299999999999893E-4</v>
      </c>
      <c r="P64" s="53">
        <f t="shared" si="6"/>
        <v>-0.78083541808808221</v>
      </c>
    </row>
    <row r="65" spans="2:16" x14ac:dyDescent="0.25">
      <c r="B65" s="8">
        <v>62</v>
      </c>
      <c r="C65" s="10">
        <v>305</v>
      </c>
      <c r="D65" s="39">
        <v>0.877</v>
      </c>
      <c r="E65" s="39">
        <f t="shared" si="1"/>
        <v>8.7699999999999996E-4</v>
      </c>
      <c r="F65" s="39">
        <v>25.452999999999999</v>
      </c>
      <c r="G65" s="11">
        <f t="shared" si="2"/>
        <v>2.5453E-2</v>
      </c>
      <c r="H65" s="39">
        <v>15.05</v>
      </c>
      <c r="I65" s="39">
        <f t="shared" si="9"/>
        <v>1.5050000000000001E-2</v>
      </c>
      <c r="J65" s="53">
        <f t="shared" si="3"/>
        <v>1.4173000000000002E-2</v>
      </c>
      <c r="L65" s="54">
        <v>15.151999999999999</v>
      </c>
      <c r="M65" s="55">
        <f t="shared" si="7"/>
        <v>1.5151999999999999E-2</v>
      </c>
      <c r="N65" s="11">
        <f t="shared" si="4"/>
        <v>1.4274999999999999E-2</v>
      </c>
      <c r="O65" s="39">
        <f t="shared" si="5"/>
        <v>-1.0199999999999793E-4</v>
      </c>
      <c r="P65" s="53">
        <f t="shared" si="6"/>
        <v>-0.67774086378736165</v>
      </c>
    </row>
    <row r="66" spans="2:16" ht="15.75" thickBot="1" x14ac:dyDescent="0.3">
      <c r="B66" s="9">
        <v>63</v>
      </c>
      <c r="C66" s="10">
        <v>310</v>
      </c>
      <c r="D66" s="39">
        <v>0.875</v>
      </c>
      <c r="E66" s="39">
        <f t="shared" si="1"/>
        <v>8.7500000000000002E-4</v>
      </c>
      <c r="F66" s="39">
        <v>23.015999999999998</v>
      </c>
      <c r="G66" s="11">
        <f t="shared" si="2"/>
        <v>2.3015999999999998E-2</v>
      </c>
      <c r="H66" s="39">
        <v>14.547000000000001</v>
      </c>
      <c r="I66" s="39">
        <f t="shared" si="9"/>
        <v>1.4547000000000001E-2</v>
      </c>
      <c r="J66" s="53">
        <f t="shared" si="3"/>
        <v>1.3672E-2</v>
      </c>
      <c r="L66" s="54">
        <v>14.683999999999999</v>
      </c>
      <c r="M66" s="55">
        <f t="shared" si="7"/>
        <v>1.4683999999999999E-2</v>
      </c>
      <c r="N66" s="11">
        <f t="shared" si="4"/>
        <v>1.3808999999999998E-2</v>
      </c>
      <c r="O66" s="39">
        <f t="shared" si="5"/>
        <v>-1.3699999999999823E-4</v>
      </c>
      <c r="P66" s="53">
        <f t="shared" si="6"/>
        <v>-0.94177493641299392</v>
      </c>
    </row>
    <row r="67" spans="2:16" x14ac:dyDescent="0.25">
      <c r="B67" s="8">
        <v>64</v>
      </c>
      <c r="C67" s="10">
        <v>315</v>
      </c>
      <c r="D67" s="39">
        <v>0.89</v>
      </c>
      <c r="E67" s="39">
        <f t="shared" si="1"/>
        <v>8.9000000000000006E-4</v>
      </c>
      <c r="F67" s="39">
        <v>24.431999999999999</v>
      </c>
      <c r="G67" s="11">
        <f t="shared" si="2"/>
        <v>2.4431999999999999E-2</v>
      </c>
      <c r="H67" s="39">
        <v>15.195</v>
      </c>
      <c r="I67" s="39">
        <f t="shared" si="9"/>
        <v>1.5195E-2</v>
      </c>
      <c r="J67" s="53">
        <f t="shared" si="3"/>
        <v>1.4305E-2</v>
      </c>
      <c r="L67" s="54">
        <v>15.278</v>
      </c>
      <c r="M67" s="55">
        <f t="shared" si="7"/>
        <v>1.5278E-2</v>
      </c>
      <c r="N67" s="11">
        <f t="shared" si="4"/>
        <v>1.4388E-2</v>
      </c>
      <c r="O67" s="39">
        <f t="shared" si="5"/>
        <v>-8.2999999999999741E-5</v>
      </c>
      <c r="P67" s="53">
        <f t="shared" si="6"/>
        <v>-0.54623231326093935</v>
      </c>
    </row>
    <row r="68" spans="2:16" x14ac:dyDescent="0.25">
      <c r="B68" s="8">
        <v>65</v>
      </c>
      <c r="C68" s="10">
        <v>320</v>
      </c>
      <c r="D68" s="39">
        <v>0.89300000000000002</v>
      </c>
      <c r="E68" s="39">
        <f t="shared" si="1"/>
        <v>8.9300000000000002E-4</v>
      </c>
      <c r="F68" s="39">
        <v>19.803999999999998</v>
      </c>
      <c r="G68" s="11">
        <f t="shared" si="2"/>
        <v>1.9803999999999999E-2</v>
      </c>
      <c r="H68" s="39">
        <v>11.436</v>
      </c>
      <c r="I68" s="39">
        <f t="shared" si="9"/>
        <v>1.1436E-2</v>
      </c>
      <c r="J68" s="53">
        <f t="shared" si="3"/>
        <v>1.0543E-2</v>
      </c>
      <c r="L68" s="54">
        <v>11.512</v>
      </c>
      <c r="M68" s="55">
        <f t="shared" si="7"/>
        <v>1.1512E-2</v>
      </c>
      <c r="N68" s="11">
        <f t="shared" si="4"/>
        <v>1.0619E-2</v>
      </c>
      <c r="O68" s="39">
        <f t="shared" si="5"/>
        <v>-7.5999999999999679E-5</v>
      </c>
      <c r="P68" s="53">
        <f t="shared" si="6"/>
        <v>-0.66456803077999016</v>
      </c>
    </row>
    <row r="69" spans="2:16" x14ac:dyDescent="0.25">
      <c r="B69" s="8">
        <v>66</v>
      </c>
      <c r="C69" s="10">
        <v>325</v>
      </c>
      <c r="D69" s="39">
        <v>0.88100000000000001</v>
      </c>
      <c r="E69" s="39">
        <f t="shared" si="1"/>
        <v>8.8100000000000006E-4</v>
      </c>
      <c r="F69" s="39">
        <v>24.445</v>
      </c>
      <c r="G69" s="11">
        <f t="shared" ref="G69:G73" si="10">F69/1000</f>
        <v>2.4445000000000001E-2</v>
      </c>
      <c r="H69" s="39">
        <v>14.864000000000001</v>
      </c>
      <c r="I69" s="39">
        <f t="shared" si="9"/>
        <v>1.4864E-2</v>
      </c>
      <c r="J69" s="53">
        <f t="shared" si="3"/>
        <v>1.3983000000000001E-2</v>
      </c>
      <c r="L69" s="54">
        <v>14.95</v>
      </c>
      <c r="M69" s="55">
        <f t="shared" si="7"/>
        <v>1.495E-2</v>
      </c>
      <c r="N69" s="11">
        <f t="shared" ref="N69:N73" si="11">M69-E69</f>
        <v>1.4069E-2</v>
      </c>
      <c r="O69" s="39">
        <f t="shared" si="5"/>
        <v>-8.5999999999999271E-5</v>
      </c>
      <c r="P69" s="53">
        <f t="shared" si="6"/>
        <v>-0.57857911733045797</v>
      </c>
    </row>
    <row r="70" spans="2:16" x14ac:dyDescent="0.25">
      <c r="B70" s="8">
        <v>67</v>
      </c>
      <c r="C70" s="10">
        <v>330</v>
      </c>
      <c r="D70" s="39">
        <v>0.88300000000000001</v>
      </c>
      <c r="E70" s="39">
        <f t="shared" si="1"/>
        <v>8.83E-4</v>
      </c>
      <c r="F70" s="39">
        <v>22.603999999999999</v>
      </c>
      <c r="G70" s="11">
        <f t="shared" si="10"/>
        <v>2.2603999999999999E-2</v>
      </c>
      <c r="H70" s="39">
        <v>14.128</v>
      </c>
      <c r="I70" s="39">
        <f t="shared" si="9"/>
        <v>1.4128E-2</v>
      </c>
      <c r="J70" s="53">
        <f t="shared" si="3"/>
        <v>1.3245E-2</v>
      </c>
      <c r="L70" s="54">
        <v>14.257</v>
      </c>
      <c r="M70" s="55">
        <f t="shared" si="7"/>
        <v>1.4256999999999999E-2</v>
      </c>
      <c r="N70" s="11">
        <f t="shared" si="11"/>
        <v>1.3373999999999999E-2</v>
      </c>
      <c r="O70" s="39">
        <f t="shared" si="5"/>
        <v>-1.2899999999999891E-4</v>
      </c>
      <c r="P70" s="53">
        <f t="shared" si="6"/>
        <v>-0.91308040770101151</v>
      </c>
    </row>
    <row r="71" spans="2:16" x14ac:dyDescent="0.25">
      <c r="B71" s="8">
        <v>68</v>
      </c>
      <c r="C71" s="10">
        <v>335</v>
      </c>
      <c r="D71" s="39">
        <v>0.88700000000000001</v>
      </c>
      <c r="E71" s="39">
        <f t="shared" si="1"/>
        <v>8.8699999999999998E-4</v>
      </c>
      <c r="F71" s="39">
        <v>23.783999999999999</v>
      </c>
      <c r="G71" s="11">
        <f t="shared" si="10"/>
        <v>2.3784E-2</v>
      </c>
      <c r="H71" s="39">
        <v>14.907</v>
      </c>
      <c r="I71" s="39">
        <f t="shared" si="9"/>
        <v>1.4907E-2</v>
      </c>
      <c r="J71" s="53">
        <f t="shared" si="3"/>
        <v>1.4019999999999999E-2</v>
      </c>
      <c r="L71" s="54">
        <v>14.98</v>
      </c>
      <c r="M71" s="55">
        <f t="shared" si="7"/>
        <v>1.498E-2</v>
      </c>
      <c r="N71" s="11">
        <f t="shared" si="11"/>
        <v>1.4093E-2</v>
      </c>
      <c r="O71" s="39">
        <f t="shared" si="5"/>
        <v>-7.3000000000000148E-5</v>
      </c>
      <c r="P71" s="53">
        <f t="shared" si="6"/>
        <v>-0.48970282417656236</v>
      </c>
    </row>
    <row r="72" spans="2:16" x14ac:dyDescent="0.25">
      <c r="B72" s="8">
        <v>69</v>
      </c>
      <c r="C72" s="10">
        <v>340</v>
      </c>
      <c r="D72" s="39">
        <v>0.88200000000000001</v>
      </c>
      <c r="E72" s="39">
        <f t="shared" si="1"/>
        <v>8.8199999999999997E-4</v>
      </c>
      <c r="F72" s="39">
        <v>18.920999999999999</v>
      </c>
      <c r="G72" s="11">
        <f t="shared" si="10"/>
        <v>1.8921E-2</v>
      </c>
      <c r="H72" s="39">
        <v>11.696999999999999</v>
      </c>
      <c r="I72" s="39">
        <f t="shared" si="9"/>
        <v>1.1696999999999999E-2</v>
      </c>
      <c r="J72" s="53">
        <f t="shared" si="3"/>
        <v>1.0814999999999998E-2</v>
      </c>
      <c r="L72" s="54">
        <v>11.792</v>
      </c>
      <c r="M72" s="55">
        <f t="shared" si="7"/>
        <v>1.1792E-2</v>
      </c>
      <c r="N72" s="11">
        <f t="shared" si="11"/>
        <v>1.091E-2</v>
      </c>
      <c r="O72" s="39">
        <f t="shared" si="5"/>
        <v>-9.5000000000001333E-5</v>
      </c>
      <c r="P72" s="53">
        <f t="shared" si="6"/>
        <v>-0.81217406172524009</v>
      </c>
    </row>
    <row r="73" spans="2:16" ht="15.75" thickBot="1" x14ac:dyDescent="0.3">
      <c r="B73" s="9">
        <v>70</v>
      </c>
      <c r="C73" s="12">
        <v>345</v>
      </c>
      <c r="D73" s="59">
        <v>0.872</v>
      </c>
      <c r="E73" s="59">
        <f t="shared" ref="E73" si="12">D73/1000</f>
        <v>8.7199999999999995E-4</v>
      </c>
      <c r="F73" s="59">
        <v>19.239999999999998</v>
      </c>
      <c r="G73" s="32">
        <f t="shared" si="10"/>
        <v>1.924E-2</v>
      </c>
      <c r="H73" s="59">
        <v>12.191000000000001</v>
      </c>
      <c r="I73" s="59">
        <f t="shared" si="9"/>
        <v>1.2191E-2</v>
      </c>
      <c r="J73" s="60">
        <f t="shared" si="3"/>
        <v>1.1319000000000001E-2</v>
      </c>
      <c r="L73" s="57">
        <v>12.271000000000001</v>
      </c>
      <c r="M73" s="58">
        <f t="shared" si="7"/>
        <v>1.2271000000000001E-2</v>
      </c>
      <c r="N73" s="11">
        <f t="shared" si="11"/>
        <v>1.1399000000000001E-2</v>
      </c>
      <c r="O73" s="59">
        <f t="shared" si="5"/>
        <v>-8.000000000000021E-5</v>
      </c>
      <c r="P73" s="60">
        <f t="shared" si="6"/>
        <v>-0.65622180296940535</v>
      </c>
    </row>
  </sheetData>
  <mergeCells count="5">
    <mergeCell ref="A1:J1"/>
    <mergeCell ref="R4:R7"/>
    <mergeCell ref="R8:R10"/>
    <mergeCell ref="R11:R18"/>
    <mergeCell ref="L1:P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"/>
  <sheetViews>
    <sheetView zoomScale="85" zoomScaleNormal="85" workbookViewId="0">
      <selection activeCell="I4" sqref="I4"/>
    </sheetView>
  </sheetViews>
  <sheetFormatPr defaultRowHeight="15" x14ac:dyDescent="0.25"/>
  <cols>
    <col min="1" max="1" width="5.140625" bestFit="1" customWidth="1"/>
    <col min="4" max="4" width="14.28515625" bestFit="1" customWidth="1"/>
    <col min="5" max="5" width="15.28515625" bestFit="1" customWidth="1"/>
    <col min="6" max="6" width="14.28515625" bestFit="1" customWidth="1"/>
    <col min="7" max="7" width="15.28515625" bestFit="1" customWidth="1"/>
    <col min="8" max="8" width="13.5703125" bestFit="1" customWidth="1"/>
    <col min="9" max="9" width="10.42578125" bestFit="1" customWidth="1"/>
    <col min="10" max="10" width="13.7109375" bestFit="1" customWidth="1"/>
    <col min="12" max="12" width="16.7109375" bestFit="1" customWidth="1"/>
    <col min="13" max="13" width="17.85546875" bestFit="1" customWidth="1"/>
    <col min="14" max="14" width="11.42578125" bestFit="1" customWidth="1"/>
    <col min="15" max="15" width="17.85546875" bestFit="1" customWidth="1"/>
    <col min="16" max="16" width="12.7109375" bestFit="1" customWidth="1"/>
  </cols>
  <sheetData>
    <row r="1" spans="1:18" ht="15.75" thickBot="1" x14ac:dyDescent="0.3">
      <c r="A1" s="73" t="s">
        <v>35</v>
      </c>
      <c r="B1" s="74"/>
      <c r="C1" s="74"/>
      <c r="D1" s="74"/>
      <c r="E1" s="74"/>
      <c r="F1" s="74"/>
      <c r="G1" s="74"/>
      <c r="H1" s="74"/>
      <c r="I1" s="74"/>
      <c r="J1" s="75"/>
      <c r="L1" s="73" t="s">
        <v>36</v>
      </c>
      <c r="M1" s="74"/>
      <c r="N1" s="74"/>
      <c r="O1" s="74"/>
      <c r="P1" s="74"/>
      <c r="Q1" s="70"/>
    </row>
    <row r="2" spans="1:18" ht="15.75" thickBot="1" x14ac:dyDescent="0.3"/>
    <row r="3" spans="1:18" ht="15.75" thickBot="1" x14ac:dyDescent="0.3">
      <c r="A3" s="4" t="s">
        <v>14</v>
      </c>
      <c r="B3" s="6" t="s">
        <v>0</v>
      </c>
      <c r="C3" s="6" t="s">
        <v>1</v>
      </c>
      <c r="D3" s="23" t="s">
        <v>2</v>
      </c>
      <c r="E3" s="23" t="s">
        <v>3</v>
      </c>
      <c r="F3" s="23" t="s">
        <v>5</v>
      </c>
      <c r="G3" s="23" t="s">
        <v>6</v>
      </c>
      <c r="H3" s="23" t="s">
        <v>4</v>
      </c>
      <c r="I3" s="23" t="s">
        <v>7</v>
      </c>
      <c r="J3" s="6" t="s">
        <v>19</v>
      </c>
      <c r="K3" s="26"/>
      <c r="L3" s="23" t="s">
        <v>34</v>
      </c>
      <c r="M3" s="20" t="s">
        <v>8</v>
      </c>
      <c r="N3" s="24" t="s">
        <v>22</v>
      </c>
      <c r="O3" s="18" t="s">
        <v>15</v>
      </c>
      <c r="P3" s="68" t="s">
        <v>9</v>
      </c>
      <c r="Q3" s="37"/>
      <c r="R3" s="37"/>
    </row>
    <row r="4" spans="1:18" x14ac:dyDescent="0.25">
      <c r="B4" s="8">
        <v>1</v>
      </c>
      <c r="C4" s="11">
        <v>0</v>
      </c>
      <c r="D4" s="25">
        <v>887</v>
      </c>
      <c r="E4" s="25">
        <f>D4/1000000</f>
        <v>8.8699999999999998E-4</v>
      </c>
      <c r="F4" s="25">
        <v>25.588000000000001</v>
      </c>
      <c r="G4" s="25">
        <f>F4/1000</f>
        <v>2.5588E-2</v>
      </c>
      <c r="H4" s="25">
        <v>11.919</v>
      </c>
      <c r="I4" s="25">
        <f>H4/1000</f>
        <v>1.1919000000000001E-2</v>
      </c>
      <c r="J4" s="45">
        <f>I4-E4</f>
        <v>1.1032E-2</v>
      </c>
      <c r="L4" s="49">
        <v>11.898999999999999</v>
      </c>
      <c r="M4" s="25">
        <f>L4/1000</f>
        <v>1.1899E-2</v>
      </c>
      <c r="N4" s="25">
        <f>M4-E4</f>
        <v>1.1011999999999999E-2</v>
      </c>
      <c r="O4" s="25">
        <f>J4-N4</f>
        <v>2.000000000000092E-5</v>
      </c>
      <c r="P4" s="45">
        <f>(O4/J4)*100</f>
        <v>0.18129079042785459</v>
      </c>
    </row>
    <row r="5" spans="1:18" x14ac:dyDescent="0.25">
      <c r="B5" s="8">
        <v>2</v>
      </c>
      <c r="C5" s="10">
        <v>5</v>
      </c>
      <c r="D5" s="25">
        <v>870</v>
      </c>
      <c r="E5" s="25">
        <f t="shared" ref="E5:E68" si="0">D5/1000000</f>
        <v>8.7000000000000001E-4</v>
      </c>
      <c r="F5" s="25">
        <v>22.114999999999998</v>
      </c>
      <c r="G5" s="25">
        <f t="shared" ref="G5:G68" si="1">F5/1000</f>
        <v>2.2114999999999999E-2</v>
      </c>
      <c r="H5" s="25">
        <v>10.595000000000001</v>
      </c>
      <c r="I5" s="25">
        <f t="shared" ref="I5:I68" si="2">H5/1000</f>
        <v>1.0595E-2</v>
      </c>
      <c r="J5" s="45">
        <f t="shared" ref="J5:J68" si="3">I5-E5</f>
        <v>9.725000000000001E-3</v>
      </c>
      <c r="L5" s="49">
        <v>10.321999999999999</v>
      </c>
      <c r="M5" s="25">
        <f t="shared" ref="M5:M68" si="4">L5/1000</f>
        <v>1.0322E-2</v>
      </c>
      <c r="N5" s="25">
        <f t="shared" ref="N5:N68" si="5">M5-E5</f>
        <v>9.4520000000000003E-3</v>
      </c>
      <c r="O5" s="25">
        <f t="shared" ref="O5:O68" si="6">J5-N5</f>
        <v>2.7300000000000067E-4</v>
      </c>
      <c r="P5" s="45">
        <f t="shared" ref="P5:P68" si="7">(O5/J5)*100</f>
        <v>2.8071979434447369</v>
      </c>
    </row>
    <row r="6" spans="1:18" x14ac:dyDescent="0.25">
      <c r="B6" s="8">
        <v>3</v>
      </c>
      <c r="C6" s="10">
        <v>10</v>
      </c>
      <c r="D6" s="25">
        <v>886</v>
      </c>
      <c r="E6" s="25">
        <f t="shared" si="0"/>
        <v>8.8599999999999996E-4</v>
      </c>
      <c r="F6" s="25">
        <v>24.466999999999999</v>
      </c>
      <c r="G6" s="25">
        <f t="shared" si="1"/>
        <v>2.4466999999999999E-2</v>
      </c>
      <c r="H6" s="25">
        <v>12.797000000000001</v>
      </c>
      <c r="I6" s="25">
        <f t="shared" si="2"/>
        <v>1.2797000000000001E-2</v>
      </c>
      <c r="J6" s="45">
        <f t="shared" si="3"/>
        <v>1.1911000000000001E-2</v>
      </c>
      <c r="L6" s="49">
        <v>11.111000000000001</v>
      </c>
      <c r="M6" s="25">
        <f t="shared" si="4"/>
        <v>1.1111000000000001E-2</v>
      </c>
      <c r="N6" s="25">
        <f t="shared" si="5"/>
        <v>1.0225000000000001E-2</v>
      </c>
      <c r="O6" s="25">
        <f t="shared" si="6"/>
        <v>1.686E-3</v>
      </c>
      <c r="P6" s="45">
        <f t="shared" si="7"/>
        <v>14.154982789018552</v>
      </c>
    </row>
    <row r="7" spans="1:18" x14ac:dyDescent="0.25">
      <c r="B7" s="8">
        <v>4</v>
      </c>
      <c r="C7" s="11">
        <v>15</v>
      </c>
      <c r="D7" s="25">
        <v>886</v>
      </c>
      <c r="E7" s="25">
        <f t="shared" si="0"/>
        <v>8.8599999999999996E-4</v>
      </c>
      <c r="F7" s="25">
        <v>22.283999999999999</v>
      </c>
      <c r="G7" s="25">
        <f t="shared" si="1"/>
        <v>2.2283999999999998E-2</v>
      </c>
      <c r="H7" s="25">
        <v>11.443</v>
      </c>
      <c r="I7" s="25">
        <f t="shared" si="2"/>
        <v>1.1443E-2</v>
      </c>
      <c r="J7" s="45">
        <f t="shared" si="3"/>
        <v>1.0557E-2</v>
      </c>
      <c r="L7" s="49">
        <v>10.574</v>
      </c>
      <c r="M7" s="25">
        <f t="shared" si="4"/>
        <v>1.0574E-2</v>
      </c>
      <c r="N7" s="25">
        <f t="shared" si="5"/>
        <v>9.6880000000000004E-3</v>
      </c>
      <c r="O7" s="25">
        <f t="shared" si="6"/>
        <v>8.6899999999999998E-4</v>
      </c>
      <c r="P7" s="45">
        <f t="shared" si="7"/>
        <v>8.2315051624514535</v>
      </c>
    </row>
    <row r="8" spans="1:18" x14ac:dyDescent="0.25">
      <c r="B8" s="8">
        <v>5</v>
      </c>
      <c r="C8" s="10">
        <v>20</v>
      </c>
      <c r="D8" s="25">
        <v>901</v>
      </c>
      <c r="E8" s="25">
        <f t="shared" si="0"/>
        <v>9.01E-4</v>
      </c>
      <c r="F8" s="25">
        <v>22.585000000000001</v>
      </c>
      <c r="G8" s="25">
        <f t="shared" si="1"/>
        <v>2.2585000000000001E-2</v>
      </c>
      <c r="H8" s="25">
        <v>13.052</v>
      </c>
      <c r="I8" s="25">
        <f t="shared" si="2"/>
        <v>1.3051999999999999E-2</v>
      </c>
      <c r="J8" s="45">
        <f t="shared" si="3"/>
        <v>1.2150999999999999E-2</v>
      </c>
      <c r="L8" s="49">
        <v>10.477</v>
      </c>
      <c r="M8" s="25">
        <f t="shared" si="4"/>
        <v>1.0477E-2</v>
      </c>
      <c r="N8" s="25">
        <f t="shared" si="5"/>
        <v>9.5759999999999994E-3</v>
      </c>
      <c r="O8" s="25">
        <f t="shared" si="6"/>
        <v>2.5749999999999992E-3</v>
      </c>
      <c r="P8" s="45">
        <f t="shared" si="7"/>
        <v>21.191671467368938</v>
      </c>
    </row>
    <row r="9" spans="1:18" x14ac:dyDescent="0.25">
      <c r="B9" s="8">
        <v>6</v>
      </c>
      <c r="C9" s="10">
        <v>25</v>
      </c>
      <c r="D9" s="25">
        <v>906</v>
      </c>
      <c r="E9" s="25">
        <f t="shared" si="0"/>
        <v>9.0600000000000001E-4</v>
      </c>
      <c r="F9" s="25">
        <v>23.015999999999998</v>
      </c>
      <c r="G9" s="25">
        <f t="shared" si="1"/>
        <v>2.3015999999999998E-2</v>
      </c>
      <c r="H9" s="25">
        <v>14.436999999999999</v>
      </c>
      <c r="I9" s="25">
        <f t="shared" si="2"/>
        <v>1.4437E-2</v>
      </c>
      <c r="J9" s="45">
        <f t="shared" si="3"/>
        <v>1.3531E-2</v>
      </c>
      <c r="L9" s="49">
        <v>11.61</v>
      </c>
      <c r="M9" s="25">
        <f t="shared" si="4"/>
        <v>1.1609999999999999E-2</v>
      </c>
      <c r="N9" s="25">
        <f t="shared" si="5"/>
        <v>1.0703999999999998E-2</v>
      </c>
      <c r="O9" s="25">
        <f t="shared" si="6"/>
        <v>2.8270000000000014E-3</v>
      </c>
      <c r="P9" s="45">
        <f t="shared" si="7"/>
        <v>20.892764762397466</v>
      </c>
    </row>
    <row r="10" spans="1:18" x14ac:dyDescent="0.25">
      <c r="B10" s="8">
        <v>7</v>
      </c>
      <c r="C10" s="11">
        <v>30</v>
      </c>
      <c r="D10" s="25">
        <v>881</v>
      </c>
      <c r="E10" s="25">
        <f t="shared" si="0"/>
        <v>8.8099999999999995E-4</v>
      </c>
      <c r="F10" s="25">
        <v>27.207000000000001</v>
      </c>
      <c r="G10" s="25">
        <f t="shared" si="1"/>
        <v>2.7207000000000002E-2</v>
      </c>
      <c r="H10" s="25">
        <v>18.538</v>
      </c>
      <c r="I10" s="25">
        <f t="shared" si="2"/>
        <v>1.8537999999999999E-2</v>
      </c>
      <c r="J10" s="45">
        <f t="shared" si="3"/>
        <v>1.7656999999999999E-2</v>
      </c>
      <c r="L10" s="49">
        <v>15.952</v>
      </c>
      <c r="M10" s="25">
        <f t="shared" si="4"/>
        <v>1.5952000000000001E-2</v>
      </c>
      <c r="N10" s="25">
        <f t="shared" si="5"/>
        <v>1.5071000000000001E-2</v>
      </c>
      <c r="O10" s="25">
        <f t="shared" si="6"/>
        <v>2.585999999999998E-3</v>
      </c>
      <c r="P10" s="45">
        <f t="shared" si="7"/>
        <v>14.645749561080581</v>
      </c>
    </row>
    <row r="11" spans="1:18" x14ac:dyDescent="0.25">
      <c r="B11" s="8">
        <v>8</v>
      </c>
      <c r="C11" s="10">
        <v>35</v>
      </c>
      <c r="D11" s="25">
        <v>885</v>
      </c>
      <c r="E11" s="25">
        <f t="shared" si="0"/>
        <v>8.8500000000000004E-4</v>
      </c>
      <c r="F11" s="25">
        <v>25.048999999999999</v>
      </c>
      <c r="G11" s="25">
        <f t="shared" si="1"/>
        <v>2.5048999999999998E-2</v>
      </c>
      <c r="H11" s="25">
        <v>15.406000000000001</v>
      </c>
      <c r="I11" s="25">
        <f t="shared" si="2"/>
        <v>1.5406000000000001E-2</v>
      </c>
      <c r="J11" s="45">
        <f t="shared" si="3"/>
        <v>1.4521000000000001E-2</v>
      </c>
      <c r="L11" s="49">
        <v>13.55</v>
      </c>
      <c r="M11" s="25">
        <f t="shared" si="4"/>
        <v>1.3550000000000001E-2</v>
      </c>
      <c r="N11" s="25">
        <f t="shared" si="5"/>
        <v>1.2665000000000001E-2</v>
      </c>
      <c r="O11" s="25">
        <f t="shared" si="6"/>
        <v>1.856E-3</v>
      </c>
      <c r="P11" s="45">
        <f>(O11/J11)*100</f>
        <v>12.781488878176434</v>
      </c>
    </row>
    <row r="12" spans="1:18" x14ac:dyDescent="0.25">
      <c r="B12" s="8">
        <v>9</v>
      </c>
      <c r="C12" s="10">
        <v>40</v>
      </c>
      <c r="D12" s="25">
        <v>884</v>
      </c>
      <c r="E12" s="25">
        <f t="shared" si="0"/>
        <v>8.8400000000000002E-4</v>
      </c>
      <c r="F12" s="25">
        <v>23.187999999999999</v>
      </c>
      <c r="G12" s="25">
        <f t="shared" si="1"/>
        <v>2.3188E-2</v>
      </c>
      <c r="H12" s="25">
        <v>14.17</v>
      </c>
      <c r="I12" s="25">
        <f t="shared" si="2"/>
        <v>1.417E-2</v>
      </c>
      <c r="J12" s="45">
        <f t="shared" si="3"/>
        <v>1.3286000000000001E-2</v>
      </c>
      <c r="L12" s="49">
        <v>11.519</v>
      </c>
      <c r="M12" s="25">
        <f t="shared" si="4"/>
        <v>1.1519E-2</v>
      </c>
      <c r="N12" s="25">
        <f t="shared" si="5"/>
        <v>1.0635E-2</v>
      </c>
      <c r="O12" s="25">
        <f t="shared" si="6"/>
        <v>2.6510000000000006E-3</v>
      </c>
      <c r="P12" s="45">
        <f t="shared" si="7"/>
        <v>19.953334336895985</v>
      </c>
    </row>
    <row r="13" spans="1:18" x14ac:dyDescent="0.25">
      <c r="B13" s="8">
        <v>10</v>
      </c>
      <c r="C13" s="11">
        <v>45</v>
      </c>
      <c r="D13" s="25">
        <v>884</v>
      </c>
      <c r="E13" s="25">
        <f t="shared" si="0"/>
        <v>8.8400000000000002E-4</v>
      </c>
      <c r="F13" s="25">
        <v>21.379000000000001</v>
      </c>
      <c r="G13" s="25">
        <f t="shared" si="1"/>
        <v>2.1379000000000002E-2</v>
      </c>
      <c r="H13" s="25">
        <v>12.003</v>
      </c>
      <c r="I13" s="25">
        <f t="shared" si="2"/>
        <v>1.2003E-2</v>
      </c>
      <c r="J13" s="45">
        <f t="shared" si="3"/>
        <v>1.1119E-2</v>
      </c>
      <c r="L13" s="49">
        <v>11.752000000000001</v>
      </c>
      <c r="M13" s="25">
        <f t="shared" si="4"/>
        <v>1.1752E-2</v>
      </c>
      <c r="N13" s="25">
        <f t="shared" si="5"/>
        <v>1.0868000000000001E-2</v>
      </c>
      <c r="O13" s="25">
        <f t="shared" si="6"/>
        <v>2.5099999999999949E-4</v>
      </c>
      <c r="P13" s="45">
        <f t="shared" si="7"/>
        <v>2.2573972479539477</v>
      </c>
    </row>
    <row r="14" spans="1:18" x14ac:dyDescent="0.25">
      <c r="B14" s="8">
        <v>11</v>
      </c>
      <c r="C14" s="10">
        <v>50</v>
      </c>
      <c r="D14" s="25">
        <v>883</v>
      </c>
      <c r="E14" s="25">
        <f t="shared" si="0"/>
        <v>8.83E-4</v>
      </c>
      <c r="F14" s="25">
        <v>23.905999999999999</v>
      </c>
      <c r="G14" s="25">
        <f t="shared" si="1"/>
        <v>2.3906E-2</v>
      </c>
      <c r="H14" s="25">
        <v>14.239000000000001</v>
      </c>
      <c r="I14" s="25">
        <f t="shared" si="2"/>
        <v>1.4239E-2</v>
      </c>
      <c r="J14" s="45">
        <f t="shared" si="3"/>
        <v>1.3356E-2</v>
      </c>
      <c r="L14" s="49">
        <v>14.18</v>
      </c>
      <c r="M14" s="25">
        <f t="shared" si="4"/>
        <v>1.418E-2</v>
      </c>
      <c r="N14" s="25">
        <f t="shared" si="5"/>
        <v>1.3297E-2</v>
      </c>
      <c r="O14" s="25">
        <f t="shared" si="6"/>
        <v>5.9000000000000025E-5</v>
      </c>
      <c r="P14" s="45">
        <f t="shared" si="7"/>
        <v>0.44174902665468718</v>
      </c>
    </row>
    <row r="15" spans="1:18" x14ac:dyDescent="0.25">
      <c r="B15" s="8">
        <v>12</v>
      </c>
      <c r="C15" s="10">
        <v>55</v>
      </c>
      <c r="D15" s="25">
        <v>886</v>
      </c>
      <c r="E15" s="25">
        <f t="shared" si="0"/>
        <v>8.8599999999999996E-4</v>
      </c>
      <c r="F15" s="25">
        <v>25.451000000000001</v>
      </c>
      <c r="G15" s="25">
        <f t="shared" si="1"/>
        <v>2.5451000000000001E-2</v>
      </c>
      <c r="H15" s="25">
        <v>15.007999999999999</v>
      </c>
      <c r="I15" s="25">
        <f t="shared" si="2"/>
        <v>1.5007999999999999E-2</v>
      </c>
      <c r="J15" s="45">
        <f t="shared" si="3"/>
        <v>1.4121999999999999E-2</v>
      </c>
      <c r="L15" s="49">
        <v>14.702999999999999</v>
      </c>
      <c r="M15" s="25">
        <f t="shared" si="4"/>
        <v>1.4702999999999999E-2</v>
      </c>
      <c r="N15" s="25">
        <f t="shared" si="5"/>
        <v>1.3816999999999999E-2</v>
      </c>
      <c r="O15" s="25">
        <f t="shared" si="6"/>
        <v>3.0499999999999972E-4</v>
      </c>
      <c r="P15" s="45">
        <f t="shared" si="7"/>
        <v>2.1597507435207457</v>
      </c>
    </row>
    <row r="16" spans="1:18" x14ac:dyDescent="0.25">
      <c r="B16" s="8">
        <v>13</v>
      </c>
      <c r="C16" s="11">
        <v>60</v>
      </c>
      <c r="D16" s="25">
        <v>886</v>
      </c>
      <c r="E16" s="25">
        <f t="shared" si="0"/>
        <v>8.8599999999999996E-4</v>
      </c>
      <c r="F16" s="25">
        <v>20.244</v>
      </c>
      <c r="G16" s="25">
        <f t="shared" si="1"/>
        <v>2.0243999999999998E-2</v>
      </c>
      <c r="H16" s="25">
        <v>12.188000000000001</v>
      </c>
      <c r="I16" s="25">
        <f t="shared" si="2"/>
        <v>1.2188000000000001E-2</v>
      </c>
      <c r="J16" s="45">
        <f t="shared" si="3"/>
        <v>1.1302000000000001E-2</v>
      </c>
      <c r="L16" s="49">
        <v>11.726000000000001</v>
      </c>
      <c r="M16" s="25">
        <f t="shared" si="4"/>
        <v>1.1726E-2</v>
      </c>
      <c r="N16" s="25">
        <f t="shared" si="5"/>
        <v>1.0840000000000001E-2</v>
      </c>
      <c r="O16" s="25">
        <f t="shared" si="6"/>
        <v>4.620000000000006E-4</v>
      </c>
      <c r="P16" s="45">
        <f t="shared" si="7"/>
        <v>4.0877720757388127</v>
      </c>
    </row>
    <row r="17" spans="2:16" x14ac:dyDescent="0.25">
      <c r="B17" s="8">
        <v>14</v>
      </c>
      <c r="C17" s="10">
        <v>65</v>
      </c>
      <c r="D17" s="25">
        <v>871</v>
      </c>
      <c r="E17" s="25">
        <f t="shared" si="0"/>
        <v>8.7100000000000003E-4</v>
      </c>
      <c r="F17" s="25">
        <v>20.332999999999998</v>
      </c>
      <c r="G17" s="25">
        <f t="shared" si="1"/>
        <v>2.0332999999999997E-2</v>
      </c>
      <c r="H17" s="25">
        <v>12.054</v>
      </c>
      <c r="I17" s="25">
        <f t="shared" si="2"/>
        <v>1.2054E-2</v>
      </c>
      <c r="J17" s="45">
        <f t="shared" si="3"/>
        <v>1.1183E-2</v>
      </c>
      <c r="L17" s="49">
        <v>12.15</v>
      </c>
      <c r="M17" s="25">
        <f t="shared" si="4"/>
        <v>1.2150000000000001E-2</v>
      </c>
      <c r="N17" s="25">
        <f t="shared" si="5"/>
        <v>1.1279000000000001E-2</v>
      </c>
      <c r="O17" s="25">
        <f t="shared" si="6"/>
        <v>-9.6000000000000599E-5</v>
      </c>
      <c r="P17" s="45">
        <f t="shared" si="7"/>
        <v>-0.85844585531611017</v>
      </c>
    </row>
    <row r="18" spans="2:16" x14ac:dyDescent="0.25">
      <c r="B18" s="8">
        <v>15</v>
      </c>
      <c r="C18" s="11">
        <v>70</v>
      </c>
      <c r="D18" s="25">
        <v>872</v>
      </c>
      <c r="E18" s="25">
        <f t="shared" si="0"/>
        <v>8.7200000000000005E-4</v>
      </c>
      <c r="F18" s="25">
        <v>21.795000000000002</v>
      </c>
      <c r="G18" s="25">
        <f t="shared" si="1"/>
        <v>2.1795000000000002E-2</v>
      </c>
      <c r="H18" s="25">
        <v>12.856999999999999</v>
      </c>
      <c r="I18" s="25">
        <f t="shared" si="2"/>
        <v>1.2856999999999999E-2</v>
      </c>
      <c r="J18" s="45">
        <f t="shared" si="3"/>
        <v>1.1984999999999999E-2</v>
      </c>
      <c r="L18" s="49">
        <v>12.666</v>
      </c>
      <c r="M18" s="25">
        <f t="shared" si="4"/>
        <v>1.2666E-2</v>
      </c>
      <c r="N18" s="25">
        <f t="shared" si="5"/>
        <v>1.1794000000000001E-2</v>
      </c>
      <c r="O18" s="25">
        <f t="shared" si="6"/>
        <v>1.9099999999999846E-4</v>
      </c>
      <c r="P18" s="45">
        <f t="shared" si="7"/>
        <v>1.5936587400917686</v>
      </c>
    </row>
    <row r="19" spans="2:16" x14ac:dyDescent="0.25">
      <c r="B19" s="8">
        <v>16</v>
      </c>
      <c r="C19" s="10">
        <v>75</v>
      </c>
      <c r="D19" s="25">
        <v>874</v>
      </c>
      <c r="E19" s="25">
        <f t="shared" si="0"/>
        <v>8.7399999999999999E-4</v>
      </c>
      <c r="F19" s="25">
        <v>20.007000000000001</v>
      </c>
      <c r="G19" s="25">
        <f t="shared" si="1"/>
        <v>2.0007E-2</v>
      </c>
      <c r="H19" s="25">
        <v>11.855</v>
      </c>
      <c r="I19" s="25">
        <f t="shared" si="2"/>
        <v>1.1855000000000001E-2</v>
      </c>
      <c r="J19" s="45">
        <f t="shared" si="3"/>
        <v>1.0981000000000001E-2</v>
      </c>
      <c r="L19" s="49">
        <v>11.887</v>
      </c>
      <c r="M19" s="25">
        <f t="shared" si="4"/>
        <v>1.1887E-2</v>
      </c>
      <c r="N19" s="25">
        <f t="shared" si="5"/>
        <v>1.1013E-2</v>
      </c>
      <c r="O19" s="25">
        <f t="shared" si="6"/>
        <v>-3.1999999999999043E-5</v>
      </c>
      <c r="P19" s="45">
        <f t="shared" si="7"/>
        <v>-0.2914124396685096</v>
      </c>
    </row>
    <row r="20" spans="2:16" x14ac:dyDescent="0.25">
      <c r="B20" s="8">
        <v>17</v>
      </c>
      <c r="C20" s="10">
        <v>80</v>
      </c>
      <c r="D20" s="25">
        <v>878</v>
      </c>
      <c r="E20" s="25">
        <f t="shared" si="0"/>
        <v>8.7799999999999998E-4</v>
      </c>
      <c r="F20" s="25">
        <v>21.364999999999998</v>
      </c>
      <c r="G20" s="25">
        <f t="shared" si="1"/>
        <v>2.1364999999999999E-2</v>
      </c>
      <c r="H20" s="25">
        <v>11.42</v>
      </c>
      <c r="I20" s="25">
        <f t="shared" si="2"/>
        <v>1.142E-2</v>
      </c>
      <c r="J20" s="45">
        <f t="shared" si="3"/>
        <v>1.0541999999999999E-2</v>
      </c>
      <c r="L20" s="49">
        <v>11.492000000000001</v>
      </c>
      <c r="M20" s="25">
        <f t="shared" si="4"/>
        <v>1.1492E-2</v>
      </c>
      <c r="N20" s="25">
        <f t="shared" si="5"/>
        <v>1.0614E-2</v>
      </c>
      <c r="O20" s="25">
        <f t="shared" si="6"/>
        <v>-7.2000000000000883E-5</v>
      </c>
      <c r="P20" s="45">
        <f t="shared" si="7"/>
        <v>-0.68298235628913762</v>
      </c>
    </row>
    <row r="21" spans="2:16" x14ac:dyDescent="0.25">
      <c r="B21" s="8">
        <v>18</v>
      </c>
      <c r="C21" s="11">
        <v>85</v>
      </c>
      <c r="D21" s="25">
        <v>886</v>
      </c>
      <c r="E21" s="25">
        <f t="shared" si="0"/>
        <v>8.8599999999999996E-4</v>
      </c>
      <c r="F21" s="25">
        <v>16.565000000000001</v>
      </c>
      <c r="G21" s="25">
        <f t="shared" si="1"/>
        <v>1.6565E-2</v>
      </c>
      <c r="H21" s="25">
        <v>8.891</v>
      </c>
      <c r="I21" s="25">
        <f t="shared" si="2"/>
        <v>8.8909999999999996E-3</v>
      </c>
      <c r="J21" s="45">
        <f t="shared" si="3"/>
        <v>8.005E-3</v>
      </c>
      <c r="L21" s="49">
        <v>8.9489999999999998</v>
      </c>
      <c r="M21" s="25">
        <f t="shared" si="4"/>
        <v>8.9490000000000004E-3</v>
      </c>
      <c r="N21" s="25">
        <f t="shared" si="5"/>
        <v>8.0630000000000007E-3</v>
      </c>
      <c r="O21" s="25">
        <f t="shared" si="6"/>
        <v>-5.8000000000000759E-5</v>
      </c>
      <c r="P21" s="45">
        <f t="shared" si="7"/>
        <v>-0.72454715802624303</v>
      </c>
    </row>
    <row r="22" spans="2:16" x14ac:dyDescent="0.25">
      <c r="B22" s="8">
        <v>19</v>
      </c>
      <c r="C22" s="10">
        <v>90</v>
      </c>
      <c r="D22" s="25">
        <v>888</v>
      </c>
      <c r="E22" s="25">
        <f t="shared" si="0"/>
        <v>8.8800000000000001E-4</v>
      </c>
      <c r="F22" s="25">
        <v>21.404</v>
      </c>
      <c r="G22" s="25">
        <f t="shared" si="1"/>
        <v>2.1403999999999999E-2</v>
      </c>
      <c r="H22" s="25">
        <v>11.725</v>
      </c>
      <c r="I22" s="25">
        <f t="shared" si="2"/>
        <v>1.1724999999999999E-2</v>
      </c>
      <c r="J22" s="45">
        <f t="shared" si="3"/>
        <v>1.0836999999999999E-2</v>
      </c>
      <c r="L22" s="49">
        <v>11.638999999999999</v>
      </c>
      <c r="M22" s="25">
        <f t="shared" si="4"/>
        <v>1.1639E-2</v>
      </c>
      <c r="N22" s="25">
        <f t="shared" si="5"/>
        <v>1.0751E-2</v>
      </c>
      <c r="O22" s="25">
        <f t="shared" si="6"/>
        <v>8.5999999999999271E-5</v>
      </c>
      <c r="P22" s="45">
        <f t="shared" si="7"/>
        <v>0.79357755836485455</v>
      </c>
    </row>
    <row r="23" spans="2:16" x14ac:dyDescent="0.25">
      <c r="B23" s="8">
        <v>20</v>
      </c>
      <c r="C23" s="10">
        <v>95</v>
      </c>
      <c r="D23" s="25">
        <v>885</v>
      </c>
      <c r="E23" s="25">
        <f t="shared" si="0"/>
        <v>8.8500000000000004E-4</v>
      </c>
      <c r="F23" s="25">
        <v>21.466000000000001</v>
      </c>
      <c r="G23" s="25">
        <f t="shared" si="1"/>
        <v>2.1466000000000002E-2</v>
      </c>
      <c r="H23" s="25">
        <v>11.821</v>
      </c>
      <c r="I23" s="25">
        <f t="shared" si="2"/>
        <v>1.1821E-2</v>
      </c>
      <c r="J23" s="45">
        <f t="shared" si="3"/>
        <v>1.0936E-2</v>
      </c>
      <c r="L23" s="49">
        <v>11.804</v>
      </c>
      <c r="M23" s="25">
        <f t="shared" si="4"/>
        <v>1.1804E-2</v>
      </c>
      <c r="N23" s="25">
        <f t="shared" si="5"/>
        <v>1.0919E-2</v>
      </c>
      <c r="O23" s="25">
        <f t="shared" si="6"/>
        <v>1.6999999999999654E-5</v>
      </c>
      <c r="P23" s="45">
        <f t="shared" si="7"/>
        <v>0.15544989027066256</v>
      </c>
    </row>
    <row r="24" spans="2:16" x14ac:dyDescent="0.25">
      <c r="B24" s="8">
        <v>21</v>
      </c>
      <c r="C24" s="11">
        <v>100</v>
      </c>
      <c r="D24" s="25">
        <v>888</v>
      </c>
      <c r="E24" s="25">
        <f t="shared" si="0"/>
        <v>8.8800000000000001E-4</v>
      </c>
      <c r="F24" s="25">
        <v>22.629000000000001</v>
      </c>
      <c r="G24" s="25">
        <f t="shared" si="1"/>
        <v>2.2629E-2</v>
      </c>
      <c r="H24" s="25">
        <v>12.85</v>
      </c>
      <c r="I24" s="25">
        <f t="shared" si="2"/>
        <v>1.285E-2</v>
      </c>
      <c r="J24" s="45">
        <f t="shared" si="3"/>
        <v>1.1962E-2</v>
      </c>
      <c r="L24" s="49">
        <v>12.868</v>
      </c>
      <c r="M24" s="25">
        <f t="shared" si="4"/>
        <v>1.2868000000000001E-2</v>
      </c>
      <c r="N24" s="25">
        <f t="shared" si="5"/>
        <v>1.1980000000000001E-2</v>
      </c>
      <c r="O24" s="25">
        <f t="shared" si="6"/>
        <v>-1.8000000000000654E-5</v>
      </c>
      <c r="P24" s="45">
        <f t="shared" si="7"/>
        <v>-0.15047650894499795</v>
      </c>
    </row>
    <row r="25" spans="2:16" x14ac:dyDescent="0.25">
      <c r="B25" s="8">
        <v>22</v>
      </c>
      <c r="C25" s="10">
        <v>105</v>
      </c>
      <c r="D25" s="25">
        <v>881</v>
      </c>
      <c r="E25" s="25">
        <f t="shared" si="0"/>
        <v>8.8099999999999995E-4</v>
      </c>
      <c r="F25" s="25">
        <v>24.265999999999998</v>
      </c>
      <c r="G25" s="25">
        <f t="shared" si="1"/>
        <v>2.4265999999999999E-2</v>
      </c>
      <c r="H25" s="25">
        <v>13.855</v>
      </c>
      <c r="I25" s="25">
        <f t="shared" si="2"/>
        <v>1.3855000000000001E-2</v>
      </c>
      <c r="J25" s="45">
        <f t="shared" si="3"/>
        <v>1.2974000000000001E-2</v>
      </c>
      <c r="L25" s="49">
        <v>13.877000000000001</v>
      </c>
      <c r="M25" s="25">
        <f t="shared" si="4"/>
        <v>1.3877E-2</v>
      </c>
      <c r="N25" s="25">
        <f t="shared" si="5"/>
        <v>1.2996000000000001E-2</v>
      </c>
      <c r="O25" s="25">
        <f t="shared" si="6"/>
        <v>-2.1999999999999451E-5</v>
      </c>
      <c r="P25" s="45">
        <f t="shared" si="7"/>
        <v>-0.16956990904886271</v>
      </c>
    </row>
    <row r="26" spans="2:16" x14ac:dyDescent="0.25">
      <c r="B26" s="8">
        <v>23</v>
      </c>
      <c r="C26" s="10">
        <v>110</v>
      </c>
      <c r="D26" s="25">
        <v>876</v>
      </c>
      <c r="E26" s="25">
        <f t="shared" si="0"/>
        <v>8.7600000000000004E-4</v>
      </c>
      <c r="F26" s="25">
        <v>21.234999999999999</v>
      </c>
      <c r="G26" s="25">
        <f t="shared" si="1"/>
        <v>2.1235E-2</v>
      </c>
      <c r="H26" s="25">
        <v>13.73</v>
      </c>
      <c r="I26" s="25">
        <f t="shared" si="2"/>
        <v>1.3730000000000001E-2</v>
      </c>
      <c r="J26" s="45">
        <f t="shared" si="3"/>
        <v>1.2854000000000001E-2</v>
      </c>
      <c r="L26" s="49">
        <v>11.773999999999999</v>
      </c>
      <c r="M26" s="25">
        <f t="shared" si="4"/>
        <v>1.1774E-2</v>
      </c>
      <c r="N26" s="25">
        <f t="shared" si="5"/>
        <v>1.0898E-2</v>
      </c>
      <c r="O26" s="25">
        <f t="shared" si="6"/>
        <v>1.9560000000000011E-3</v>
      </c>
      <c r="P26" s="45">
        <f t="shared" si="7"/>
        <v>15.217053057414043</v>
      </c>
    </row>
    <row r="27" spans="2:16" x14ac:dyDescent="0.25">
      <c r="B27" s="8">
        <v>24</v>
      </c>
      <c r="C27" s="11">
        <v>115</v>
      </c>
      <c r="D27" s="25">
        <v>881</v>
      </c>
      <c r="E27" s="25">
        <f t="shared" si="0"/>
        <v>8.8099999999999995E-4</v>
      </c>
      <c r="F27" s="25">
        <v>21.626999999999999</v>
      </c>
      <c r="G27" s="25">
        <f t="shared" si="1"/>
        <v>2.1627E-2</v>
      </c>
      <c r="H27" s="25">
        <v>12.07</v>
      </c>
      <c r="I27" s="25">
        <f t="shared" si="2"/>
        <v>1.2070000000000001E-2</v>
      </c>
      <c r="J27" s="45">
        <f t="shared" si="3"/>
        <v>1.1189000000000001E-2</v>
      </c>
      <c r="L27" s="49">
        <v>12.145</v>
      </c>
      <c r="M27" s="25">
        <f t="shared" si="4"/>
        <v>1.2145E-2</v>
      </c>
      <c r="N27" s="25">
        <f t="shared" si="5"/>
        <v>1.1264E-2</v>
      </c>
      <c r="O27" s="25">
        <f t="shared" si="6"/>
        <v>-7.4999999999998679E-5</v>
      </c>
      <c r="P27" s="45">
        <f t="shared" si="7"/>
        <v>-0.67030118866742938</v>
      </c>
    </row>
    <row r="28" spans="2:16" x14ac:dyDescent="0.25">
      <c r="B28" s="8">
        <v>25</v>
      </c>
      <c r="C28" s="10">
        <v>120</v>
      </c>
      <c r="D28" s="25">
        <v>890</v>
      </c>
      <c r="E28" s="25">
        <f t="shared" si="0"/>
        <v>8.8999999999999995E-4</v>
      </c>
      <c r="F28" s="25">
        <v>22.963999999999999</v>
      </c>
      <c r="G28" s="25">
        <f t="shared" si="1"/>
        <v>2.2963999999999998E-2</v>
      </c>
      <c r="H28" s="25">
        <v>13.393000000000001</v>
      </c>
      <c r="I28" s="25">
        <f t="shared" si="2"/>
        <v>1.3393E-2</v>
      </c>
      <c r="J28" s="45">
        <f t="shared" si="3"/>
        <v>1.2503E-2</v>
      </c>
      <c r="L28" s="49">
        <v>13.489000000000001</v>
      </c>
      <c r="M28" s="25">
        <f t="shared" si="4"/>
        <v>1.3489000000000001E-2</v>
      </c>
      <c r="N28" s="25">
        <f t="shared" si="5"/>
        <v>1.2599000000000001E-2</v>
      </c>
      <c r="O28" s="25">
        <f t="shared" si="6"/>
        <v>-9.6000000000000599E-5</v>
      </c>
      <c r="P28" s="45">
        <f t="shared" si="7"/>
        <v>-0.76781572422619049</v>
      </c>
    </row>
    <row r="29" spans="2:16" x14ac:dyDescent="0.25">
      <c r="B29" s="8">
        <v>26</v>
      </c>
      <c r="C29" s="10">
        <v>125</v>
      </c>
      <c r="D29" s="25">
        <v>874</v>
      </c>
      <c r="E29" s="25">
        <f t="shared" si="0"/>
        <v>8.7399999999999999E-4</v>
      </c>
      <c r="F29" s="25">
        <v>22.722000000000001</v>
      </c>
      <c r="G29" s="25">
        <f t="shared" si="1"/>
        <v>2.2722000000000003E-2</v>
      </c>
      <c r="H29" s="25">
        <v>12.824999999999999</v>
      </c>
      <c r="I29" s="25">
        <f t="shared" si="2"/>
        <v>1.2825E-2</v>
      </c>
      <c r="J29" s="45">
        <f t="shared" si="3"/>
        <v>1.1951E-2</v>
      </c>
      <c r="L29" s="49">
        <v>12.875</v>
      </c>
      <c r="M29" s="25">
        <f t="shared" si="4"/>
        <v>1.2874999999999999E-2</v>
      </c>
      <c r="N29" s="25">
        <f t="shared" si="5"/>
        <v>1.2001E-2</v>
      </c>
      <c r="O29" s="25">
        <f t="shared" si="6"/>
        <v>-4.9999999999999697E-5</v>
      </c>
      <c r="P29" s="45">
        <f t="shared" si="7"/>
        <v>-0.41837503137812482</v>
      </c>
    </row>
    <row r="30" spans="2:16" x14ac:dyDescent="0.25">
      <c r="B30" s="8">
        <v>27</v>
      </c>
      <c r="C30" s="11">
        <v>130</v>
      </c>
      <c r="D30" s="25">
        <v>874</v>
      </c>
      <c r="E30" s="25">
        <f t="shared" si="0"/>
        <v>8.7399999999999999E-4</v>
      </c>
      <c r="F30" s="25">
        <v>21.253</v>
      </c>
      <c r="G30" s="25">
        <f t="shared" si="1"/>
        <v>2.1253000000000001E-2</v>
      </c>
      <c r="H30" s="25">
        <v>12.064</v>
      </c>
      <c r="I30" s="25">
        <f t="shared" si="2"/>
        <v>1.2064E-2</v>
      </c>
      <c r="J30" s="45">
        <f t="shared" si="3"/>
        <v>1.119E-2</v>
      </c>
      <c r="L30" s="49">
        <v>12.113</v>
      </c>
      <c r="M30" s="25">
        <f t="shared" si="4"/>
        <v>1.2112999999999999E-2</v>
      </c>
      <c r="N30" s="25">
        <f t="shared" si="5"/>
        <v>1.1238999999999999E-2</v>
      </c>
      <c r="O30" s="25">
        <f t="shared" si="6"/>
        <v>-4.8999999999998697E-5</v>
      </c>
      <c r="P30" s="45">
        <f t="shared" si="7"/>
        <v>-0.43789097408399191</v>
      </c>
    </row>
    <row r="31" spans="2:16" x14ac:dyDescent="0.25">
      <c r="B31" s="8">
        <v>28</v>
      </c>
      <c r="C31" s="10">
        <v>135</v>
      </c>
      <c r="D31" s="25">
        <v>881</v>
      </c>
      <c r="E31" s="25">
        <f t="shared" si="0"/>
        <v>8.8099999999999995E-4</v>
      </c>
      <c r="F31" s="25">
        <v>24.111999999999998</v>
      </c>
      <c r="G31" s="25">
        <f t="shared" si="1"/>
        <v>2.4111999999999998E-2</v>
      </c>
      <c r="H31" s="25">
        <v>13.619</v>
      </c>
      <c r="I31" s="25">
        <f t="shared" si="2"/>
        <v>1.3618999999999999E-2</v>
      </c>
      <c r="J31" s="45">
        <f t="shared" si="3"/>
        <v>1.2737999999999999E-2</v>
      </c>
      <c r="L31" s="49">
        <v>13.555</v>
      </c>
      <c r="M31" s="25">
        <f t="shared" si="4"/>
        <v>1.3554999999999999E-2</v>
      </c>
      <c r="N31" s="25">
        <f t="shared" si="5"/>
        <v>1.2674E-2</v>
      </c>
      <c r="O31" s="25">
        <f t="shared" si="6"/>
        <v>6.3999999999999821E-5</v>
      </c>
      <c r="P31" s="45">
        <f t="shared" si="7"/>
        <v>0.50243366305542336</v>
      </c>
    </row>
    <row r="32" spans="2:16" x14ac:dyDescent="0.25">
      <c r="B32" s="8">
        <v>29</v>
      </c>
      <c r="C32" s="11">
        <v>140</v>
      </c>
      <c r="D32" s="25">
        <v>880</v>
      </c>
      <c r="E32" s="25">
        <f t="shared" si="0"/>
        <v>8.8000000000000003E-4</v>
      </c>
      <c r="F32" s="25">
        <v>27.736000000000001</v>
      </c>
      <c r="G32" s="25">
        <f t="shared" si="1"/>
        <v>2.7736E-2</v>
      </c>
      <c r="H32" s="25">
        <v>15.858000000000001</v>
      </c>
      <c r="I32" s="25">
        <f t="shared" si="2"/>
        <v>1.5858000000000001E-2</v>
      </c>
      <c r="J32" s="45">
        <f t="shared" si="3"/>
        <v>1.4978E-2</v>
      </c>
      <c r="L32" s="49">
        <v>14.288</v>
      </c>
      <c r="M32" s="25">
        <f t="shared" si="4"/>
        <v>1.4288E-2</v>
      </c>
      <c r="N32" s="25">
        <f t="shared" si="5"/>
        <v>1.3408E-2</v>
      </c>
      <c r="O32" s="25">
        <f t="shared" si="6"/>
        <v>1.5700000000000002E-3</v>
      </c>
      <c r="P32" s="45">
        <f t="shared" si="7"/>
        <v>10.482040325811191</v>
      </c>
    </row>
    <row r="33" spans="2:16" x14ac:dyDescent="0.25">
      <c r="B33" s="8">
        <v>30</v>
      </c>
      <c r="C33" s="10">
        <v>145</v>
      </c>
      <c r="D33" s="25">
        <v>870</v>
      </c>
      <c r="E33" s="25">
        <f t="shared" si="0"/>
        <v>8.7000000000000001E-4</v>
      </c>
      <c r="F33" s="25">
        <v>23.027000000000001</v>
      </c>
      <c r="G33" s="25">
        <f t="shared" si="1"/>
        <v>2.3027000000000002E-2</v>
      </c>
      <c r="H33" s="25">
        <v>12.395</v>
      </c>
      <c r="I33" s="25">
        <f t="shared" si="2"/>
        <v>1.2395E-2</v>
      </c>
      <c r="J33" s="45">
        <f t="shared" si="3"/>
        <v>1.1525000000000001E-2</v>
      </c>
      <c r="L33" s="49">
        <v>12.452999999999999</v>
      </c>
      <c r="M33" s="25">
        <f t="shared" si="4"/>
        <v>1.2452999999999999E-2</v>
      </c>
      <c r="N33" s="25">
        <f t="shared" si="5"/>
        <v>1.1583E-2</v>
      </c>
      <c r="O33" s="25">
        <f t="shared" si="6"/>
        <v>-5.7999999999999025E-5</v>
      </c>
      <c r="P33" s="45">
        <f t="shared" si="7"/>
        <v>-0.50325379609543619</v>
      </c>
    </row>
    <row r="34" spans="2:16" x14ac:dyDescent="0.25">
      <c r="B34" s="8">
        <v>31</v>
      </c>
      <c r="C34" s="10">
        <v>150</v>
      </c>
      <c r="D34" s="25">
        <v>872</v>
      </c>
      <c r="E34" s="25">
        <f t="shared" si="0"/>
        <v>8.7200000000000005E-4</v>
      </c>
      <c r="F34" s="25">
        <v>27.091000000000001</v>
      </c>
      <c r="G34" s="25">
        <f t="shared" si="1"/>
        <v>2.7091E-2</v>
      </c>
      <c r="H34" s="25">
        <v>14.707000000000001</v>
      </c>
      <c r="I34" s="25">
        <f t="shared" si="2"/>
        <v>1.4707000000000001E-2</v>
      </c>
      <c r="J34" s="45">
        <f t="shared" si="3"/>
        <v>1.3835000000000002E-2</v>
      </c>
      <c r="L34" s="49">
        <v>14.708</v>
      </c>
      <c r="M34" s="25">
        <f t="shared" si="4"/>
        <v>1.4708000000000001E-2</v>
      </c>
      <c r="N34" s="25">
        <f t="shared" si="5"/>
        <v>1.3836000000000001E-2</v>
      </c>
      <c r="O34" s="25">
        <f t="shared" si="6"/>
        <v>-9.9999999999926537E-7</v>
      </c>
      <c r="P34" s="45">
        <f t="shared" si="7"/>
        <v>-7.2280448138725356E-3</v>
      </c>
    </row>
    <row r="35" spans="2:16" x14ac:dyDescent="0.25">
      <c r="B35" s="8">
        <v>32</v>
      </c>
      <c r="C35" s="11">
        <v>155</v>
      </c>
      <c r="D35" s="25">
        <v>876</v>
      </c>
      <c r="E35" s="25">
        <f t="shared" si="0"/>
        <v>8.7600000000000004E-4</v>
      </c>
      <c r="F35" s="25">
        <v>24.532</v>
      </c>
      <c r="G35" s="25">
        <f t="shared" si="1"/>
        <v>2.4532000000000002E-2</v>
      </c>
      <c r="H35" s="25">
        <v>13.675000000000001</v>
      </c>
      <c r="I35" s="25">
        <f t="shared" si="2"/>
        <v>1.3675000000000001E-2</v>
      </c>
      <c r="J35" s="45">
        <f t="shared" si="3"/>
        <v>1.2799000000000001E-2</v>
      </c>
      <c r="L35" s="49">
        <v>13.667</v>
      </c>
      <c r="M35" s="25">
        <f t="shared" si="4"/>
        <v>1.3667E-2</v>
      </c>
      <c r="N35" s="25">
        <f t="shared" si="5"/>
        <v>1.2791E-2</v>
      </c>
      <c r="O35" s="25">
        <f t="shared" si="6"/>
        <v>8.0000000000010618E-6</v>
      </c>
      <c r="P35" s="45">
        <f t="shared" si="7"/>
        <v>6.2504883194007821E-2</v>
      </c>
    </row>
    <row r="36" spans="2:16" x14ac:dyDescent="0.25">
      <c r="B36" s="8">
        <v>33</v>
      </c>
      <c r="C36" s="10">
        <v>160</v>
      </c>
      <c r="D36" s="25">
        <v>878</v>
      </c>
      <c r="E36" s="25">
        <f t="shared" si="0"/>
        <v>8.7799999999999998E-4</v>
      </c>
      <c r="F36" s="25">
        <v>21.113</v>
      </c>
      <c r="G36" s="25">
        <f t="shared" si="1"/>
        <v>2.1113E-2</v>
      </c>
      <c r="H36" s="25">
        <v>11.704000000000001</v>
      </c>
      <c r="I36" s="25">
        <f t="shared" si="2"/>
        <v>1.1704000000000001E-2</v>
      </c>
      <c r="J36" s="45">
        <f t="shared" si="3"/>
        <v>1.0826000000000001E-2</v>
      </c>
      <c r="L36" s="49">
        <v>11.643000000000001</v>
      </c>
      <c r="M36" s="25">
        <f t="shared" si="4"/>
        <v>1.1643000000000001E-2</v>
      </c>
      <c r="N36" s="25">
        <f t="shared" si="5"/>
        <v>1.0765E-2</v>
      </c>
      <c r="O36" s="25">
        <f t="shared" si="6"/>
        <v>6.100000000000029E-5</v>
      </c>
      <c r="P36" s="45">
        <f t="shared" si="7"/>
        <v>0.56345834103085424</v>
      </c>
    </row>
    <row r="37" spans="2:16" x14ac:dyDescent="0.25">
      <c r="B37" s="8">
        <v>34</v>
      </c>
      <c r="C37" s="10">
        <v>165</v>
      </c>
      <c r="D37" s="25">
        <v>883</v>
      </c>
      <c r="E37" s="25">
        <f t="shared" si="0"/>
        <v>8.83E-4</v>
      </c>
      <c r="F37" s="25">
        <v>25.86</v>
      </c>
      <c r="G37" s="25">
        <f t="shared" si="1"/>
        <v>2.5860000000000001E-2</v>
      </c>
      <c r="H37" s="25">
        <v>15.04</v>
      </c>
      <c r="I37" s="25">
        <f t="shared" si="2"/>
        <v>1.504E-2</v>
      </c>
      <c r="J37" s="45">
        <f t="shared" si="3"/>
        <v>1.4156999999999999E-2</v>
      </c>
      <c r="L37" s="49">
        <v>14.051</v>
      </c>
      <c r="M37" s="25">
        <f t="shared" si="4"/>
        <v>1.4051000000000001E-2</v>
      </c>
      <c r="N37" s="25">
        <f t="shared" si="5"/>
        <v>1.3168000000000001E-2</v>
      </c>
      <c r="O37" s="25">
        <f t="shared" si="6"/>
        <v>9.8899999999999856E-4</v>
      </c>
      <c r="P37" s="45">
        <f t="shared" si="7"/>
        <v>6.9859433495797028</v>
      </c>
    </row>
    <row r="38" spans="2:16" x14ac:dyDescent="0.25">
      <c r="B38" s="8">
        <v>35</v>
      </c>
      <c r="C38" s="11">
        <v>170</v>
      </c>
      <c r="D38" s="25">
        <v>880</v>
      </c>
      <c r="E38" s="25">
        <f t="shared" si="0"/>
        <v>8.8000000000000003E-4</v>
      </c>
      <c r="F38" s="25">
        <v>23.067</v>
      </c>
      <c r="G38" s="25">
        <f t="shared" si="1"/>
        <v>2.3067000000000001E-2</v>
      </c>
      <c r="H38" s="25">
        <v>13.146000000000001</v>
      </c>
      <c r="I38" s="25">
        <f t="shared" si="2"/>
        <v>1.3146000000000001E-2</v>
      </c>
      <c r="J38" s="45">
        <f t="shared" si="3"/>
        <v>1.2266000000000001E-2</v>
      </c>
      <c r="L38" s="49">
        <v>13.167</v>
      </c>
      <c r="M38" s="25">
        <f t="shared" si="4"/>
        <v>1.3167E-2</v>
      </c>
      <c r="N38" s="25">
        <f t="shared" si="5"/>
        <v>1.2286999999999999E-2</v>
      </c>
      <c r="O38" s="25">
        <f t="shared" si="6"/>
        <v>-2.099999999999845E-5</v>
      </c>
      <c r="P38" s="45">
        <f t="shared" si="7"/>
        <v>-0.1712049567911173</v>
      </c>
    </row>
    <row r="39" spans="2:16" x14ac:dyDescent="0.25">
      <c r="B39" s="8">
        <v>36</v>
      </c>
      <c r="C39" s="10">
        <v>175</v>
      </c>
      <c r="D39" s="25">
        <v>881</v>
      </c>
      <c r="E39" s="25">
        <f t="shared" si="0"/>
        <v>8.8099999999999995E-4</v>
      </c>
      <c r="F39" s="25">
        <v>26.036999999999999</v>
      </c>
      <c r="G39" s="25">
        <f t="shared" si="1"/>
        <v>2.6036999999999998E-2</v>
      </c>
      <c r="H39" s="25">
        <v>13.98</v>
      </c>
      <c r="I39" s="25">
        <f t="shared" si="2"/>
        <v>1.3980000000000001E-2</v>
      </c>
      <c r="J39" s="45">
        <f t="shared" si="3"/>
        <v>1.3099000000000001E-2</v>
      </c>
      <c r="L39" s="49">
        <v>14.042</v>
      </c>
      <c r="M39" s="25">
        <f t="shared" si="4"/>
        <v>1.4042000000000001E-2</v>
      </c>
      <c r="N39" s="25">
        <f t="shared" si="5"/>
        <v>1.3161000000000001E-2</v>
      </c>
      <c r="O39" s="25">
        <f t="shared" si="6"/>
        <v>-6.1999999999999555E-5</v>
      </c>
      <c r="P39" s="45">
        <f t="shared" si="7"/>
        <v>-0.47331857393693832</v>
      </c>
    </row>
    <row r="40" spans="2:16" x14ac:dyDescent="0.25">
      <c r="B40" s="8">
        <v>37</v>
      </c>
      <c r="C40" s="10">
        <v>180</v>
      </c>
      <c r="D40" s="25">
        <v>890</v>
      </c>
      <c r="E40" s="25">
        <f t="shared" si="0"/>
        <v>8.8999999999999995E-4</v>
      </c>
      <c r="F40" s="25">
        <v>26.44</v>
      </c>
      <c r="G40" s="25">
        <f t="shared" si="1"/>
        <v>2.6440000000000002E-2</v>
      </c>
      <c r="H40" s="25">
        <v>14.462999999999999</v>
      </c>
      <c r="I40" s="25">
        <f t="shared" si="2"/>
        <v>1.4462999999999998E-2</v>
      </c>
      <c r="J40" s="45">
        <f t="shared" si="3"/>
        <v>1.3572999999999998E-2</v>
      </c>
      <c r="L40" s="49">
        <v>14.477</v>
      </c>
      <c r="M40" s="25">
        <f t="shared" si="4"/>
        <v>1.4477E-2</v>
      </c>
      <c r="N40" s="25">
        <f t="shared" si="5"/>
        <v>1.3587E-2</v>
      </c>
      <c r="O40" s="25">
        <f t="shared" si="6"/>
        <v>-1.4000000000001858E-5</v>
      </c>
      <c r="P40" s="45">
        <f t="shared" si="7"/>
        <v>-0.10314595152141649</v>
      </c>
    </row>
    <row r="41" spans="2:16" x14ac:dyDescent="0.25">
      <c r="B41" s="8">
        <v>38</v>
      </c>
      <c r="C41" s="11">
        <v>185</v>
      </c>
      <c r="D41" s="25">
        <v>886</v>
      </c>
      <c r="E41" s="25">
        <f t="shared" si="0"/>
        <v>8.8599999999999996E-4</v>
      </c>
      <c r="F41" s="25">
        <v>28.292999999999999</v>
      </c>
      <c r="G41" s="25">
        <f t="shared" si="1"/>
        <v>2.8292999999999999E-2</v>
      </c>
      <c r="H41" s="25">
        <v>15.398999999999999</v>
      </c>
      <c r="I41" s="25">
        <f t="shared" si="2"/>
        <v>1.5398999999999999E-2</v>
      </c>
      <c r="J41" s="45">
        <f t="shared" si="3"/>
        <v>1.4513E-2</v>
      </c>
      <c r="L41" s="49">
        <v>15.398</v>
      </c>
      <c r="M41" s="25">
        <f t="shared" si="4"/>
        <v>1.5398E-2</v>
      </c>
      <c r="N41" s="25">
        <f t="shared" si="5"/>
        <v>1.4512000000000001E-2</v>
      </c>
      <c r="O41" s="25">
        <f t="shared" si="6"/>
        <v>9.9999999999926537E-7</v>
      </c>
      <c r="P41" s="45">
        <f t="shared" si="7"/>
        <v>6.8903741473111376E-3</v>
      </c>
    </row>
    <row r="42" spans="2:16" x14ac:dyDescent="0.25">
      <c r="B42" s="8">
        <v>39</v>
      </c>
      <c r="C42" s="10">
        <v>190</v>
      </c>
      <c r="D42" s="25">
        <v>879</v>
      </c>
      <c r="E42" s="25">
        <f t="shared" si="0"/>
        <v>8.7900000000000001E-4</v>
      </c>
      <c r="F42" s="25">
        <v>28.838000000000001</v>
      </c>
      <c r="G42" s="25">
        <f t="shared" si="1"/>
        <v>2.8838000000000003E-2</v>
      </c>
      <c r="H42" s="25">
        <v>15.779</v>
      </c>
      <c r="I42" s="25">
        <f t="shared" si="2"/>
        <v>1.5779000000000001E-2</v>
      </c>
      <c r="J42" s="45">
        <f t="shared" si="3"/>
        <v>1.4900000000000002E-2</v>
      </c>
      <c r="L42" s="49">
        <v>15.837999999999999</v>
      </c>
      <c r="M42" s="25">
        <f t="shared" si="4"/>
        <v>1.5837999999999998E-2</v>
      </c>
      <c r="N42" s="25">
        <f t="shared" si="5"/>
        <v>1.4958999999999998E-2</v>
      </c>
      <c r="O42" s="25">
        <f t="shared" si="6"/>
        <v>-5.8999999999996555E-5</v>
      </c>
      <c r="P42" s="45">
        <f t="shared" si="7"/>
        <v>-0.39597315436239289</v>
      </c>
    </row>
    <row r="43" spans="2:16" x14ac:dyDescent="0.25">
      <c r="B43" s="8">
        <v>40</v>
      </c>
      <c r="C43" s="10">
        <v>195</v>
      </c>
      <c r="D43" s="25">
        <v>899</v>
      </c>
      <c r="E43" s="25">
        <f t="shared" si="0"/>
        <v>8.9899999999999995E-4</v>
      </c>
      <c r="F43" s="25">
        <v>24.652999999999999</v>
      </c>
      <c r="G43" s="25">
        <f t="shared" si="1"/>
        <v>2.4652999999999998E-2</v>
      </c>
      <c r="H43" s="25">
        <v>13.952999999999999</v>
      </c>
      <c r="I43" s="25">
        <f t="shared" si="2"/>
        <v>1.3953E-2</v>
      </c>
      <c r="J43" s="45">
        <f t="shared" si="3"/>
        <v>1.3054E-2</v>
      </c>
      <c r="L43" s="49">
        <v>13.944000000000001</v>
      </c>
      <c r="M43" s="25">
        <f t="shared" si="4"/>
        <v>1.3944000000000002E-2</v>
      </c>
      <c r="N43" s="25">
        <f t="shared" si="5"/>
        <v>1.3045000000000001E-2</v>
      </c>
      <c r="O43" s="25">
        <f t="shared" si="6"/>
        <v>8.9999999999985925E-6</v>
      </c>
      <c r="P43" s="45">
        <f t="shared" si="7"/>
        <v>6.8944384862866498E-2</v>
      </c>
    </row>
    <row r="44" spans="2:16" x14ac:dyDescent="0.25">
      <c r="B44" s="8">
        <v>41</v>
      </c>
      <c r="C44" s="11">
        <v>200</v>
      </c>
      <c r="D44" s="25">
        <v>889</v>
      </c>
      <c r="E44" s="25">
        <f t="shared" si="0"/>
        <v>8.8900000000000003E-4</v>
      </c>
      <c r="F44" s="25">
        <v>21.789000000000001</v>
      </c>
      <c r="G44" s="25">
        <f t="shared" si="1"/>
        <v>2.1789000000000003E-2</v>
      </c>
      <c r="H44" s="25">
        <v>12.356</v>
      </c>
      <c r="I44" s="25">
        <f t="shared" si="2"/>
        <v>1.2356000000000001E-2</v>
      </c>
      <c r="J44" s="45">
        <f t="shared" si="3"/>
        <v>1.1467000000000001E-2</v>
      </c>
      <c r="L44" s="49">
        <v>12.377000000000001</v>
      </c>
      <c r="M44" s="25">
        <f t="shared" si="4"/>
        <v>1.2377000000000001E-2</v>
      </c>
      <c r="N44" s="25">
        <f t="shared" si="5"/>
        <v>1.1488000000000002E-2</v>
      </c>
      <c r="O44" s="25">
        <f t="shared" si="6"/>
        <v>-2.1000000000000185E-5</v>
      </c>
      <c r="P44" s="45">
        <f t="shared" si="7"/>
        <v>-0.18313421121479187</v>
      </c>
    </row>
    <row r="45" spans="2:16" x14ac:dyDescent="0.25">
      <c r="B45" s="8">
        <v>42</v>
      </c>
      <c r="C45" s="10">
        <v>205</v>
      </c>
      <c r="D45" s="25">
        <v>892</v>
      </c>
      <c r="E45" s="25">
        <f t="shared" si="0"/>
        <v>8.92E-4</v>
      </c>
      <c r="F45" s="25">
        <v>28.838000000000001</v>
      </c>
      <c r="G45" s="25">
        <f t="shared" si="1"/>
        <v>2.8838000000000003E-2</v>
      </c>
      <c r="H45" s="25">
        <v>16.382000000000001</v>
      </c>
      <c r="I45" s="25">
        <f t="shared" si="2"/>
        <v>1.6382000000000001E-2</v>
      </c>
      <c r="J45" s="45">
        <f t="shared" si="3"/>
        <v>1.549E-2</v>
      </c>
      <c r="L45" s="49">
        <v>16.344999999999999</v>
      </c>
      <c r="M45" s="25">
        <f t="shared" si="4"/>
        <v>1.6344999999999998E-2</v>
      </c>
      <c r="N45" s="25">
        <f t="shared" si="5"/>
        <v>1.5452999999999998E-2</v>
      </c>
      <c r="O45" s="25">
        <f t="shared" si="6"/>
        <v>3.7000000000002309E-5</v>
      </c>
      <c r="P45" s="45">
        <f t="shared" si="7"/>
        <v>0.23886378308587675</v>
      </c>
    </row>
    <row r="46" spans="2:16" x14ac:dyDescent="0.25">
      <c r="B46" s="8">
        <v>43</v>
      </c>
      <c r="C46" s="11">
        <v>210</v>
      </c>
      <c r="D46" s="25">
        <v>885</v>
      </c>
      <c r="E46" s="25">
        <f t="shared" si="0"/>
        <v>8.8500000000000004E-4</v>
      </c>
      <c r="F46" s="25">
        <v>24.783999999999999</v>
      </c>
      <c r="G46" s="25">
        <f t="shared" si="1"/>
        <v>2.4784E-2</v>
      </c>
      <c r="H46" s="25">
        <v>14.401999999999999</v>
      </c>
      <c r="I46" s="25">
        <f t="shared" si="2"/>
        <v>1.4402E-2</v>
      </c>
      <c r="J46" s="45">
        <f t="shared" si="3"/>
        <v>1.3517E-2</v>
      </c>
      <c r="L46" s="49">
        <v>14.436999999999999</v>
      </c>
      <c r="M46" s="25">
        <f t="shared" si="4"/>
        <v>1.4437E-2</v>
      </c>
      <c r="N46" s="25">
        <f t="shared" si="5"/>
        <v>1.3552E-2</v>
      </c>
      <c r="O46" s="25">
        <f t="shared" si="6"/>
        <v>-3.5000000000000309E-5</v>
      </c>
      <c r="P46" s="45">
        <f t="shared" si="7"/>
        <v>-0.25893319523563152</v>
      </c>
    </row>
    <row r="47" spans="2:16" x14ac:dyDescent="0.25">
      <c r="B47" s="8">
        <v>44</v>
      </c>
      <c r="C47" s="10">
        <v>215</v>
      </c>
      <c r="D47" s="25">
        <v>887</v>
      </c>
      <c r="E47" s="25">
        <f t="shared" si="0"/>
        <v>8.8699999999999998E-4</v>
      </c>
      <c r="F47" s="25">
        <v>26.157</v>
      </c>
      <c r="G47" s="25">
        <f t="shared" si="1"/>
        <v>2.6157E-2</v>
      </c>
      <c r="H47" s="25">
        <v>15.58</v>
      </c>
      <c r="I47" s="25">
        <f t="shared" si="2"/>
        <v>1.558E-2</v>
      </c>
      <c r="J47" s="45">
        <f t="shared" si="3"/>
        <v>1.4692999999999999E-2</v>
      </c>
      <c r="L47" s="49">
        <v>15.301</v>
      </c>
      <c r="M47" s="25">
        <f t="shared" si="4"/>
        <v>1.5301E-2</v>
      </c>
      <c r="N47" s="25">
        <f t="shared" si="5"/>
        <v>1.4414E-2</v>
      </c>
      <c r="O47" s="25">
        <f t="shared" si="6"/>
        <v>2.7899999999999973E-4</v>
      </c>
      <c r="P47" s="45">
        <f t="shared" si="7"/>
        <v>1.8988634043422019</v>
      </c>
    </row>
    <row r="48" spans="2:16" x14ac:dyDescent="0.25">
      <c r="B48" s="8">
        <v>45</v>
      </c>
      <c r="C48" s="10">
        <v>220</v>
      </c>
      <c r="D48" s="25">
        <v>883</v>
      </c>
      <c r="E48" s="25">
        <f t="shared" si="0"/>
        <v>8.83E-4</v>
      </c>
      <c r="F48" s="25">
        <v>21.776</v>
      </c>
      <c r="G48" s="25">
        <f t="shared" si="1"/>
        <v>2.1776E-2</v>
      </c>
      <c r="H48" s="25">
        <v>13.041</v>
      </c>
      <c r="I48" s="25">
        <f t="shared" si="2"/>
        <v>1.3041000000000001E-2</v>
      </c>
      <c r="J48" s="45">
        <f t="shared" si="3"/>
        <v>1.2158E-2</v>
      </c>
      <c r="L48" s="49">
        <v>13.038</v>
      </c>
      <c r="M48" s="25">
        <f t="shared" si="4"/>
        <v>1.3038000000000001E-2</v>
      </c>
      <c r="N48" s="25">
        <f t="shared" si="5"/>
        <v>1.2155000000000001E-2</v>
      </c>
      <c r="O48" s="25">
        <f t="shared" si="6"/>
        <v>2.9999999999995308E-6</v>
      </c>
      <c r="P48" s="45">
        <f t="shared" si="7"/>
        <v>2.4675111037995814E-2</v>
      </c>
    </row>
    <row r="49" spans="2:16" x14ac:dyDescent="0.25">
      <c r="B49" s="8">
        <v>46</v>
      </c>
      <c r="C49" s="11">
        <v>225</v>
      </c>
      <c r="D49" s="25">
        <v>880</v>
      </c>
      <c r="E49" s="25">
        <f t="shared" si="0"/>
        <v>8.8000000000000003E-4</v>
      </c>
      <c r="F49" s="25">
        <v>22.574999999999999</v>
      </c>
      <c r="G49" s="25">
        <f t="shared" si="1"/>
        <v>2.2574999999999998E-2</v>
      </c>
      <c r="H49" s="25">
        <v>13.667</v>
      </c>
      <c r="I49" s="25">
        <f t="shared" si="2"/>
        <v>1.3667E-2</v>
      </c>
      <c r="J49" s="45">
        <f t="shared" si="3"/>
        <v>1.2787E-2</v>
      </c>
      <c r="L49" s="49">
        <v>13.724</v>
      </c>
      <c r="M49" s="25">
        <f t="shared" si="4"/>
        <v>1.3724E-2</v>
      </c>
      <c r="N49" s="25">
        <f t="shared" si="5"/>
        <v>1.2844E-2</v>
      </c>
      <c r="O49" s="25">
        <f t="shared" si="6"/>
        <v>-5.6999999999999759E-5</v>
      </c>
      <c r="P49" s="45">
        <f t="shared" si="7"/>
        <v>-0.4457652303120338</v>
      </c>
    </row>
    <row r="50" spans="2:16" x14ac:dyDescent="0.25">
      <c r="B50" s="8">
        <v>47</v>
      </c>
      <c r="C50" s="10">
        <v>230</v>
      </c>
      <c r="D50" s="25">
        <v>876</v>
      </c>
      <c r="E50" s="25">
        <f t="shared" si="0"/>
        <v>8.7600000000000004E-4</v>
      </c>
      <c r="F50" s="25">
        <v>22.289000000000001</v>
      </c>
      <c r="G50" s="25">
        <f t="shared" si="1"/>
        <v>2.2289E-2</v>
      </c>
      <c r="H50" s="25">
        <v>12.705</v>
      </c>
      <c r="I50" s="25">
        <f t="shared" si="2"/>
        <v>1.2704999999999999E-2</v>
      </c>
      <c r="J50" s="45">
        <f t="shared" si="3"/>
        <v>1.1828999999999999E-2</v>
      </c>
      <c r="L50" s="49">
        <v>12.746</v>
      </c>
      <c r="M50" s="25">
        <f t="shared" si="4"/>
        <v>1.2746E-2</v>
      </c>
      <c r="N50" s="25">
        <f t="shared" si="5"/>
        <v>1.187E-2</v>
      </c>
      <c r="O50" s="25">
        <f t="shared" si="6"/>
        <v>-4.1000000000001105E-5</v>
      </c>
      <c r="P50" s="45">
        <f t="shared" si="7"/>
        <v>-0.34660579930679775</v>
      </c>
    </row>
    <row r="51" spans="2:16" x14ac:dyDescent="0.25">
      <c r="B51" s="8">
        <v>48</v>
      </c>
      <c r="C51" s="10">
        <v>235</v>
      </c>
      <c r="D51" s="25">
        <v>878</v>
      </c>
      <c r="E51" s="25">
        <f t="shared" si="0"/>
        <v>8.7799999999999998E-4</v>
      </c>
      <c r="F51" s="25">
        <v>24.681000000000001</v>
      </c>
      <c r="G51" s="25">
        <f t="shared" si="1"/>
        <v>2.4681000000000002E-2</v>
      </c>
      <c r="H51" s="25">
        <v>13.666</v>
      </c>
      <c r="I51" s="25">
        <f t="shared" si="2"/>
        <v>1.3666000000000001E-2</v>
      </c>
      <c r="J51" s="45">
        <f t="shared" si="3"/>
        <v>1.2788000000000001E-2</v>
      </c>
      <c r="L51" s="49">
        <v>13.629</v>
      </c>
      <c r="M51" s="25">
        <f t="shared" si="4"/>
        <v>1.3628999999999999E-2</v>
      </c>
      <c r="N51" s="25">
        <f t="shared" si="5"/>
        <v>1.2750999999999998E-2</v>
      </c>
      <c r="O51" s="25">
        <f t="shared" si="6"/>
        <v>3.7000000000002309E-5</v>
      </c>
      <c r="P51" s="45">
        <f t="shared" si="7"/>
        <v>0.28933375039100961</v>
      </c>
    </row>
    <row r="52" spans="2:16" x14ac:dyDescent="0.25">
      <c r="B52" s="8">
        <v>49</v>
      </c>
      <c r="C52" s="11">
        <v>240</v>
      </c>
      <c r="D52" s="25">
        <v>877</v>
      </c>
      <c r="E52" s="25">
        <f t="shared" si="0"/>
        <v>8.7699999999999996E-4</v>
      </c>
      <c r="F52" s="25">
        <v>26.152000000000001</v>
      </c>
      <c r="G52" s="25">
        <f t="shared" si="1"/>
        <v>2.6152000000000002E-2</v>
      </c>
      <c r="H52" s="25">
        <v>14.539</v>
      </c>
      <c r="I52" s="25">
        <f t="shared" si="2"/>
        <v>1.4539E-2</v>
      </c>
      <c r="J52" s="45">
        <f t="shared" si="3"/>
        <v>1.3662000000000001E-2</v>
      </c>
      <c r="L52" s="49">
        <v>14.465</v>
      </c>
      <c r="M52" s="25">
        <f t="shared" si="4"/>
        <v>1.4465E-2</v>
      </c>
      <c r="N52" s="25">
        <f t="shared" si="5"/>
        <v>1.3588000000000001E-2</v>
      </c>
      <c r="O52" s="25">
        <f t="shared" si="6"/>
        <v>7.3999999999999413E-5</v>
      </c>
      <c r="P52" s="45">
        <f t="shared" si="7"/>
        <v>0.54164836773531988</v>
      </c>
    </row>
    <row r="53" spans="2:16" x14ac:dyDescent="0.25">
      <c r="B53" s="8">
        <v>50</v>
      </c>
      <c r="C53" s="10">
        <v>245</v>
      </c>
      <c r="D53" s="25">
        <v>888</v>
      </c>
      <c r="E53" s="25">
        <f t="shared" si="0"/>
        <v>8.8800000000000001E-4</v>
      </c>
      <c r="F53" s="25">
        <v>25.106999999999999</v>
      </c>
      <c r="G53" s="25">
        <f t="shared" si="1"/>
        <v>2.5107000000000001E-2</v>
      </c>
      <c r="H53" s="25">
        <v>13.753</v>
      </c>
      <c r="I53" s="25">
        <f t="shared" si="2"/>
        <v>1.3753E-2</v>
      </c>
      <c r="J53" s="45">
        <f t="shared" si="3"/>
        <v>1.2865E-2</v>
      </c>
      <c r="L53" s="49">
        <v>13.736000000000001</v>
      </c>
      <c r="M53" s="25">
        <f t="shared" si="4"/>
        <v>1.3736E-2</v>
      </c>
      <c r="N53" s="25">
        <f t="shared" si="5"/>
        <v>1.2848E-2</v>
      </c>
      <c r="O53" s="25">
        <f t="shared" si="6"/>
        <v>1.6999999999999654E-5</v>
      </c>
      <c r="P53" s="45">
        <f t="shared" si="7"/>
        <v>0.13214146910221264</v>
      </c>
    </row>
    <row r="54" spans="2:16" x14ac:dyDescent="0.25">
      <c r="B54" s="8">
        <v>51</v>
      </c>
      <c r="C54" s="10">
        <v>250</v>
      </c>
      <c r="D54" s="25">
        <v>884</v>
      </c>
      <c r="E54" s="25">
        <f t="shared" si="0"/>
        <v>8.8400000000000002E-4</v>
      </c>
      <c r="F54" s="25">
        <v>26.704000000000001</v>
      </c>
      <c r="G54" s="25">
        <f t="shared" si="1"/>
        <v>2.6704000000000002E-2</v>
      </c>
      <c r="H54" s="25">
        <v>14.686999999999999</v>
      </c>
      <c r="I54" s="25">
        <f t="shared" si="2"/>
        <v>1.4686999999999999E-2</v>
      </c>
      <c r="J54" s="45">
        <f t="shared" si="3"/>
        <v>1.3802999999999999E-2</v>
      </c>
      <c r="L54" s="49">
        <v>14.66</v>
      </c>
      <c r="M54" s="25">
        <f t="shared" si="4"/>
        <v>1.4659999999999999E-2</v>
      </c>
      <c r="N54" s="25">
        <f t="shared" si="5"/>
        <v>1.3776E-2</v>
      </c>
      <c r="O54" s="25">
        <f t="shared" si="6"/>
        <v>2.6999999999999247E-5</v>
      </c>
      <c r="P54" s="45">
        <f t="shared" si="7"/>
        <v>0.19560965007606496</v>
      </c>
    </row>
    <row r="55" spans="2:16" x14ac:dyDescent="0.25">
      <c r="B55" s="8">
        <v>52</v>
      </c>
      <c r="C55" s="11">
        <v>255</v>
      </c>
      <c r="D55" s="25">
        <v>884</v>
      </c>
      <c r="E55" s="25">
        <f t="shared" si="0"/>
        <v>8.8400000000000002E-4</v>
      </c>
      <c r="F55" s="25">
        <v>23.722999999999999</v>
      </c>
      <c r="G55" s="25">
        <f t="shared" si="1"/>
        <v>2.3722999999999998E-2</v>
      </c>
      <c r="H55" s="25">
        <v>12.651999999999999</v>
      </c>
      <c r="I55" s="25">
        <f t="shared" si="2"/>
        <v>1.2652E-2</v>
      </c>
      <c r="J55" s="45">
        <f t="shared" si="3"/>
        <v>1.1768000000000001E-2</v>
      </c>
      <c r="L55" s="49">
        <v>12.64</v>
      </c>
      <c r="M55" s="25">
        <f t="shared" si="4"/>
        <v>1.264E-2</v>
      </c>
      <c r="N55" s="25">
        <f t="shared" si="5"/>
        <v>1.1756000000000001E-2</v>
      </c>
      <c r="O55" s="25">
        <f t="shared" si="6"/>
        <v>1.1999999999999858E-5</v>
      </c>
      <c r="P55" s="45">
        <f t="shared" si="7"/>
        <v>0.10197144799456032</v>
      </c>
    </row>
    <row r="56" spans="2:16" x14ac:dyDescent="0.25">
      <c r="B56" s="8">
        <v>53</v>
      </c>
      <c r="C56" s="10">
        <v>260</v>
      </c>
      <c r="D56" s="25">
        <v>889</v>
      </c>
      <c r="E56" s="25">
        <f t="shared" si="0"/>
        <v>8.8900000000000003E-4</v>
      </c>
      <c r="F56" s="25">
        <v>24.702000000000002</v>
      </c>
      <c r="G56" s="25">
        <f t="shared" si="1"/>
        <v>2.4702000000000002E-2</v>
      </c>
      <c r="H56" s="25">
        <v>13.077999999999999</v>
      </c>
      <c r="I56" s="25">
        <f t="shared" si="2"/>
        <v>1.3077999999999999E-2</v>
      </c>
      <c r="J56" s="45">
        <f t="shared" si="3"/>
        <v>1.2188999999999998E-2</v>
      </c>
      <c r="L56" s="49">
        <v>13.092000000000001</v>
      </c>
      <c r="M56" s="25">
        <f t="shared" si="4"/>
        <v>1.3092000000000001E-2</v>
      </c>
      <c r="N56" s="25">
        <f t="shared" si="5"/>
        <v>1.2203000000000002E-2</v>
      </c>
      <c r="O56" s="25">
        <f t="shared" si="6"/>
        <v>-1.4000000000003593E-5</v>
      </c>
      <c r="P56" s="45">
        <f t="shared" si="7"/>
        <v>-0.11485765854461888</v>
      </c>
    </row>
    <row r="57" spans="2:16" x14ac:dyDescent="0.25">
      <c r="B57" s="8">
        <v>54</v>
      </c>
      <c r="C57" s="10">
        <v>265</v>
      </c>
      <c r="D57" s="25">
        <v>887</v>
      </c>
      <c r="E57" s="25">
        <f t="shared" si="0"/>
        <v>8.8699999999999998E-4</v>
      </c>
      <c r="F57" s="25">
        <v>21.693999999999999</v>
      </c>
      <c r="G57" s="25">
        <f t="shared" si="1"/>
        <v>2.1693999999999998E-2</v>
      </c>
      <c r="H57" s="25">
        <v>11.468</v>
      </c>
      <c r="I57" s="25">
        <f t="shared" si="2"/>
        <v>1.1468000000000001E-2</v>
      </c>
      <c r="J57" s="45">
        <f t="shared" si="3"/>
        <v>1.0581E-2</v>
      </c>
      <c r="L57" s="49">
        <v>11.510999999999999</v>
      </c>
      <c r="M57" s="25">
        <f t="shared" si="4"/>
        <v>1.1510999999999999E-2</v>
      </c>
      <c r="N57" s="25">
        <f t="shared" si="5"/>
        <v>1.0623999999999998E-2</v>
      </c>
      <c r="O57" s="25">
        <f t="shared" si="6"/>
        <v>-4.2999999999997901E-5</v>
      </c>
      <c r="P57" s="45">
        <f t="shared" si="7"/>
        <v>-0.40638881013134776</v>
      </c>
    </row>
    <row r="58" spans="2:16" x14ac:dyDescent="0.25">
      <c r="B58" s="8">
        <v>55</v>
      </c>
      <c r="C58" s="11">
        <v>270</v>
      </c>
      <c r="D58" s="25">
        <v>885</v>
      </c>
      <c r="E58" s="25">
        <f t="shared" si="0"/>
        <v>8.8500000000000004E-4</v>
      </c>
      <c r="F58" s="25">
        <v>22.12</v>
      </c>
      <c r="G58" s="25">
        <f t="shared" si="1"/>
        <v>2.2120000000000001E-2</v>
      </c>
      <c r="H58" s="25">
        <v>12.56</v>
      </c>
      <c r="I58" s="25">
        <f t="shared" si="2"/>
        <v>1.256E-2</v>
      </c>
      <c r="J58" s="45">
        <f t="shared" si="3"/>
        <v>1.1675E-2</v>
      </c>
      <c r="L58" s="49">
        <v>12.582000000000001</v>
      </c>
      <c r="M58" s="25">
        <f t="shared" si="4"/>
        <v>1.2582000000000001E-2</v>
      </c>
      <c r="N58" s="25">
        <f t="shared" si="5"/>
        <v>1.1697000000000001E-2</v>
      </c>
      <c r="O58" s="25">
        <f t="shared" si="6"/>
        <v>-2.2000000000001185E-5</v>
      </c>
      <c r="P58" s="45">
        <f t="shared" si="7"/>
        <v>-0.18843683083512794</v>
      </c>
    </row>
    <row r="59" spans="2:16" x14ac:dyDescent="0.25">
      <c r="B59" s="8">
        <v>56</v>
      </c>
      <c r="C59" s="10">
        <v>275</v>
      </c>
      <c r="D59" s="25">
        <v>881</v>
      </c>
      <c r="E59" s="25">
        <f t="shared" si="0"/>
        <v>8.8099999999999995E-4</v>
      </c>
      <c r="F59" s="25">
        <v>24.925999999999998</v>
      </c>
      <c r="G59" s="25">
        <f t="shared" si="1"/>
        <v>2.4925999999999997E-2</v>
      </c>
      <c r="H59" s="25">
        <v>13.811</v>
      </c>
      <c r="I59" s="25">
        <f t="shared" si="2"/>
        <v>1.3811E-2</v>
      </c>
      <c r="J59" s="45">
        <f t="shared" si="3"/>
        <v>1.2930000000000001E-2</v>
      </c>
      <c r="L59" s="49">
        <v>13.865</v>
      </c>
      <c r="M59" s="25">
        <f t="shared" si="4"/>
        <v>1.3865000000000001E-2</v>
      </c>
      <c r="N59" s="25">
        <f t="shared" si="5"/>
        <v>1.2984000000000001E-2</v>
      </c>
      <c r="O59" s="25">
        <f t="shared" si="6"/>
        <v>-5.4000000000000228E-5</v>
      </c>
      <c r="P59" s="45">
        <f t="shared" si="7"/>
        <v>-0.41763341067285559</v>
      </c>
    </row>
    <row r="60" spans="2:16" x14ac:dyDescent="0.25">
      <c r="B60" s="8">
        <v>57</v>
      </c>
      <c r="C60" s="11">
        <v>280</v>
      </c>
      <c r="D60" s="25">
        <v>885</v>
      </c>
      <c r="E60" s="25">
        <f t="shared" si="0"/>
        <v>8.8500000000000004E-4</v>
      </c>
      <c r="F60" s="25">
        <v>22.216000000000001</v>
      </c>
      <c r="G60" s="25">
        <f t="shared" si="1"/>
        <v>2.2216E-2</v>
      </c>
      <c r="H60" s="25">
        <v>12.044</v>
      </c>
      <c r="I60" s="25">
        <f t="shared" si="2"/>
        <v>1.2044000000000001E-2</v>
      </c>
      <c r="J60" s="45">
        <f t="shared" si="3"/>
        <v>1.1159000000000001E-2</v>
      </c>
      <c r="L60" s="49">
        <v>12.071</v>
      </c>
      <c r="M60" s="25">
        <f t="shared" si="4"/>
        <v>1.2071E-2</v>
      </c>
      <c r="N60" s="25">
        <f t="shared" si="5"/>
        <v>1.1186E-2</v>
      </c>
      <c r="O60" s="25">
        <f t="shared" si="6"/>
        <v>-2.6999999999999247E-5</v>
      </c>
      <c r="P60" s="45">
        <f t="shared" si="7"/>
        <v>-0.24195716462047895</v>
      </c>
    </row>
    <row r="61" spans="2:16" x14ac:dyDescent="0.25">
      <c r="B61" s="8">
        <v>58</v>
      </c>
      <c r="C61" s="10">
        <v>285</v>
      </c>
      <c r="D61" s="25">
        <v>884</v>
      </c>
      <c r="E61" s="25">
        <f t="shared" si="0"/>
        <v>8.8400000000000002E-4</v>
      </c>
      <c r="F61" s="25">
        <v>23.172000000000001</v>
      </c>
      <c r="G61" s="25">
        <f t="shared" si="1"/>
        <v>2.3172000000000002E-2</v>
      </c>
      <c r="H61" s="25">
        <v>13.352</v>
      </c>
      <c r="I61" s="25">
        <f t="shared" si="2"/>
        <v>1.3352000000000001E-2</v>
      </c>
      <c r="J61" s="45">
        <f t="shared" si="3"/>
        <v>1.2468000000000002E-2</v>
      </c>
      <c r="L61" s="49">
        <v>13.319000000000001</v>
      </c>
      <c r="M61" s="25">
        <f t="shared" si="4"/>
        <v>1.3319000000000001E-2</v>
      </c>
      <c r="N61" s="25">
        <f t="shared" si="5"/>
        <v>1.2435000000000002E-2</v>
      </c>
      <c r="O61" s="25">
        <f t="shared" si="6"/>
        <v>3.3000000000000043E-5</v>
      </c>
      <c r="P61" s="45">
        <f t="shared" si="7"/>
        <v>0.26467757459095315</v>
      </c>
    </row>
    <row r="62" spans="2:16" x14ac:dyDescent="0.25">
      <c r="B62" s="8">
        <v>59</v>
      </c>
      <c r="C62" s="10">
        <v>290</v>
      </c>
      <c r="D62" s="25">
        <v>888</v>
      </c>
      <c r="E62" s="25">
        <f t="shared" si="0"/>
        <v>8.8800000000000001E-4</v>
      </c>
      <c r="F62" s="25">
        <v>24.085000000000001</v>
      </c>
      <c r="G62" s="25">
        <f t="shared" si="1"/>
        <v>2.4085000000000002E-2</v>
      </c>
      <c r="H62" s="25">
        <v>13.452</v>
      </c>
      <c r="I62" s="25">
        <f t="shared" si="2"/>
        <v>1.3452E-2</v>
      </c>
      <c r="J62" s="45">
        <f t="shared" si="3"/>
        <v>1.2564000000000001E-2</v>
      </c>
      <c r="L62" s="49">
        <v>13.49</v>
      </c>
      <c r="M62" s="25">
        <f t="shared" si="4"/>
        <v>1.349E-2</v>
      </c>
      <c r="N62" s="25">
        <f t="shared" si="5"/>
        <v>1.2602E-2</v>
      </c>
      <c r="O62" s="25">
        <f t="shared" si="6"/>
        <v>-3.7999999999999839E-5</v>
      </c>
      <c r="P62" s="45">
        <f t="shared" si="7"/>
        <v>-0.30245144858325246</v>
      </c>
    </row>
    <row r="63" spans="2:16" x14ac:dyDescent="0.25">
      <c r="B63" s="8">
        <v>60</v>
      </c>
      <c r="C63" s="11">
        <v>295</v>
      </c>
      <c r="D63" s="25">
        <v>876</v>
      </c>
      <c r="E63" s="25">
        <f t="shared" si="0"/>
        <v>8.7600000000000004E-4</v>
      </c>
      <c r="F63" s="25">
        <v>22.911999999999999</v>
      </c>
      <c r="G63" s="25">
        <f t="shared" si="1"/>
        <v>2.2911999999999998E-2</v>
      </c>
      <c r="H63" s="25">
        <v>13.177</v>
      </c>
      <c r="I63" s="25">
        <f t="shared" si="2"/>
        <v>1.3176999999999999E-2</v>
      </c>
      <c r="J63" s="45">
        <f t="shared" si="3"/>
        <v>1.2300999999999999E-2</v>
      </c>
      <c r="L63" s="49">
        <v>13.167</v>
      </c>
      <c r="M63" s="25">
        <f t="shared" si="4"/>
        <v>1.3167E-2</v>
      </c>
      <c r="N63" s="25">
        <f t="shared" si="5"/>
        <v>1.2291E-2</v>
      </c>
      <c r="O63" s="25">
        <f t="shared" si="6"/>
        <v>9.9999999999995925E-6</v>
      </c>
      <c r="P63" s="45">
        <f t="shared" si="7"/>
        <v>8.129420372327123E-2</v>
      </c>
    </row>
    <row r="64" spans="2:16" x14ac:dyDescent="0.25">
      <c r="B64" s="8">
        <v>61</v>
      </c>
      <c r="C64" s="10">
        <v>300</v>
      </c>
      <c r="D64" s="25">
        <v>889</v>
      </c>
      <c r="E64" s="25">
        <f t="shared" si="0"/>
        <v>8.8900000000000003E-4</v>
      </c>
      <c r="F64" s="25">
        <v>22.510999999999999</v>
      </c>
      <c r="G64" s="25">
        <f t="shared" si="1"/>
        <v>2.2511E-2</v>
      </c>
      <c r="H64" s="25">
        <v>12.920999999999999</v>
      </c>
      <c r="I64" s="25">
        <f t="shared" si="2"/>
        <v>1.2921E-2</v>
      </c>
      <c r="J64" s="45">
        <f t="shared" si="3"/>
        <v>1.2032000000000001E-2</v>
      </c>
      <c r="L64" s="49">
        <v>12.994</v>
      </c>
      <c r="M64" s="25">
        <f t="shared" si="4"/>
        <v>1.2994E-2</v>
      </c>
      <c r="N64" s="25">
        <f t="shared" si="5"/>
        <v>1.2105000000000001E-2</v>
      </c>
      <c r="O64" s="25">
        <f t="shared" si="6"/>
        <v>-7.3000000000000148E-5</v>
      </c>
      <c r="P64" s="45">
        <f t="shared" si="7"/>
        <v>-0.60671542553191604</v>
      </c>
    </row>
    <row r="65" spans="2:16" x14ac:dyDescent="0.25">
      <c r="B65" s="8">
        <v>62</v>
      </c>
      <c r="C65" s="10">
        <v>305</v>
      </c>
      <c r="D65" s="25">
        <v>883</v>
      </c>
      <c r="E65" s="25">
        <f t="shared" si="0"/>
        <v>8.83E-4</v>
      </c>
      <c r="F65" s="25">
        <v>24.841000000000001</v>
      </c>
      <c r="G65" s="25">
        <f t="shared" si="1"/>
        <v>2.4841000000000002E-2</v>
      </c>
      <c r="H65" s="25">
        <v>13.776999999999999</v>
      </c>
      <c r="I65" s="25">
        <f t="shared" si="2"/>
        <v>1.3776999999999999E-2</v>
      </c>
      <c r="J65" s="45">
        <f t="shared" si="3"/>
        <v>1.2893999999999999E-2</v>
      </c>
      <c r="L65" s="49">
        <v>13.823</v>
      </c>
      <c r="M65" s="25">
        <f t="shared" si="4"/>
        <v>1.3823E-2</v>
      </c>
      <c r="N65" s="25">
        <f t="shared" si="5"/>
        <v>1.294E-2</v>
      </c>
      <c r="O65" s="25">
        <f t="shared" si="6"/>
        <v>-4.6000000000000901E-5</v>
      </c>
      <c r="P65" s="45">
        <f t="shared" si="7"/>
        <v>-0.35675507988212274</v>
      </c>
    </row>
    <row r="66" spans="2:16" x14ac:dyDescent="0.25">
      <c r="B66" s="8">
        <v>63</v>
      </c>
      <c r="C66" s="11">
        <v>310</v>
      </c>
      <c r="D66" s="25">
        <v>886</v>
      </c>
      <c r="E66" s="25">
        <f t="shared" si="0"/>
        <v>8.8599999999999996E-4</v>
      </c>
      <c r="F66" s="25">
        <v>26.478999999999999</v>
      </c>
      <c r="G66" s="25">
        <f t="shared" si="1"/>
        <v>2.6478999999999999E-2</v>
      </c>
      <c r="H66" s="25">
        <v>14.099</v>
      </c>
      <c r="I66" s="25">
        <f t="shared" si="2"/>
        <v>1.4099E-2</v>
      </c>
      <c r="J66" s="45">
        <f t="shared" si="3"/>
        <v>1.3213000000000001E-2</v>
      </c>
      <c r="L66" s="49">
        <v>14.122999999999999</v>
      </c>
      <c r="M66" s="25">
        <f t="shared" si="4"/>
        <v>1.4123E-2</v>
      </c>
      <c r="N66" s="25">
        <f t="shared" si="5"/>
        <v>1.3237000000000001E-2</v>
      </c>
      <c r="O66" s="25">
        <f t="shared" si="6"/>
        <v>-2.3999999999999716E-5</v>
      </c>
      <c r="P66" s="45">
        <f t="shared" si="7"/>
        <v>-0.18163929463407036</v>
      </c>
    </row>
    <row r="67" spans="2:16" x14ac:dyDescent="0.25">
      <c r="B67" s="8">
        <v>64</v>
      </c>
      <c r="C67" s="10">
        <v>315</v>
      </c>
      <c r="D67" s="25">
        <v>874</v>
      </c>
      <c r="E67" s="25">
        <f t="shared" si="0"/>
        <v>8.7399999999999999E-4</v>
      </c>
      <c r="F67" s="25">
        <v>27.727</v>
      </c>
      <c r="G67" s="25">
        <f t="shared" si="1"/>
        <v>2.7727000000000002E-2</v>
      </c>
      <c r="H67" s="25">
        <v>14.868</v>
      </c>
      <c r="I67" s="25">
        <f t="shared" si="2"/>
        <v>1.4868000000000001E-2</v>
      </c>
      <c r="J67" s="45">
        <f t="shared" si="3"/>
        <v>1.3994000000000001E-2</v>
      </c>
      <c r="L67" s="49">
        <v>14.946</v>
      </c>
      <c r="M67" s="25">
        <f t="shared" si="4"/>
        <v>1.4945999999999999E-2</v>
      </c>
      <c r="N67" s="25">
        <f t="shared" si="5"/>
        <v>1.4071999999999999E-2</v>
      </c>
      <c r="O67" s="25">
        <f t="shared" si="6"/>
        <v>-7.799999999999821E-5</v>
      </c>
      <c r="P67" s="45">
        <f t="shared" si="7"/>
        <v>-0.55738173502928545</v>
      </c>
    </row>
    <row r="68" spans="2:16" x14ac:dyDescent="0.25">
      <c r="B68" s="8">
        <v>65</v>
      </c>
      <c r="C68" s="10">
        <v>320</v>
      </c>
      <c r="D68" s="25">
        <v>876</v>
      </c>
      <c r="E68" s="25">
        <f t="shared" si="0"/>
        <v>8.7600000000000004E-4</v>
      </c>
      <c r="F68" s="25">
        <v>19.335000000000001</v>
      </c>
      <c r="G68" s="25">
        <f t="shared" si="1"/>
        <v>1.9335000000000001E-2</v>
      </c>
      <c r="H68" s="25">
        <v>9.9949999999999992</v>
      </c>
      <c r="I68" s="25">
        <f t="shared" si="2"/>
        <v>9.9949999999999987E-3</v>
      </c>
      <c r="J68" s="45">
        <f t="shared" si="3"/>
        <v>9.1189999999999986E-3</v>
      </c>
      <c r="L68" s="49">
        <v>10.007</v>
      </c>
      <c r="M68" s="25">
        <f t="shared" si="4"/>
        <v>1.0007E-2</v>
      </c>
      <c r="N68" s="25">
        <f t="shared" si="5"/>
        <v>9.1310000000000002E-3</v>
      </c>
      <c r="O68" s="25">
        <f t="shared" si="6"/>
        <v>-1.2000000000001593E-5</v>
      </c>
      <c r="P68" s="45">
        <f t="shared" si="7"/>
        <v>-0.13159337646673533</v>
      </c>
    </row>
    <row r="69" spans="2:16" x14ac:dyDescent="0.25">
      <c r="B69" s="8">
        <v>66</v>
      </c>
      <c r="C69" s="11">
        <v>325</v>
      </c>
      <c r="D69" s="25">
        <v>878</v>
      </c>
      <c r="E69" s="25">
        <f t="shared" ref="E69:E71" si="8">D69/1000000</f>
        <v>8.7799999999999998E-4</v>
      </c>
      <c r="F69" s="25">
        <v>26.908999999999999</v>
      </c>
      <c r="G69" s="25">
        <f t="shared" ref="G69:G71" si="9">F69/1000</f>
        <v>2.6908999999999999E-2</v>
      </c>
      <c r="H69" s="25">
        <v>14.914999999999999</v>
      </c>
      <c r="I69" s="25">
        <f t="shared" ref="I69:I71" si="10">H69/1000</f>
        <v>1.4914999999999999E-2</v>
      </c>
      <c r="J69" s="45">
        <f t="shared" ref="J69:J71" si="11">I69-E69</f>
        <v>1.4036999999999999E-2</v>
      </c>
      <c r="L69" s="49">
        <v>14.958</v>
      </c>
      <c r="M69" s="25">
        <f t="shared" ref="M69:M71" si="12">L69/1000</f>
        <v>1.4958000000000001E-2</v>
      </c>
      <c r="N69" s="25">
        <f t="shared" ref="N69:N71" si="13">M69-E69</f>
        <v>1.4080000000000001E-2</v>
      </c>
      <c r="O69" s="25">
        <f t="shared" ref="O69:O71" si="14">J69-N69</f>
        <v>-4.300000000000137E-5</v>
      </c>
      <c r="P69" s="45">
        <f t="shared" ref="P69:P71" si="15">(O69/J69)*100</f>
        <v>-0.30633326209304962</v>
      </c>
    </row>
    <row r="70" spans="2:16" x14ac:dyDescent="0.25">
      <c r="B70" s="8">
        <v>67</v>
      </c>
      <c r="C70" s="10">
        <v>330</v>
      </c>
      <c r="D70" s="25">
        <v>882</v>
      </c>
      <c r="E70" s="25">
        <f t="shared" si="8"/>
        <v>8.8199999999999997E-4</v>
      </c>
      <c r="F70" s="25">
        <v>26.331</v>
      </c>
      <c r="G70" s="25">
        <f t="shared" si="9"/>
        <v>2.6331E-2</v>
      </c>
      <c r="H70" s="25">
        <v>15.597</v>
      </c>
      <c r="I70" s="25">
        <f t="shared" si="10"/>
        <v>1.5597E-2</v>
      </c>
      <c r="J70" s="45">
        <f t="shared" si="11"/>
        <v>1.4714999999999999E-2</v>
      </c>
      <c r="L70" s="49">
        <v>15.62</v>
      </c>
      <c r="M70" s="25">
        <f t="shared" si="12"/>
        <v>1.5619999999999998E-2</v>
      </c>
      <c r="N70" s="25">
        <f t="shared" si="13"/>
        <v>1.4737999999999998E-2</v>
      </c>
      <c r="O70" s="25">
        <f t="shared" si="14"/>
        <v>-2.2999999999998716E-5</v>
      </c>
      <c r="P70" s="45">
        <f t="shared" si="15"/>
        <v>-0.15630309208289989</v>
      </c>
    </row>
    <row r="71" spans="2:16" ht="15.75" thickBot="1" x14ac:dyDescent="0.3">
      <c r="B71" s="9">
        <v>68</v>
      </c>
      <c r="C71" s="12">
        <v>335</v>
      </c>
      <c r="D71" s="46">
        <v>879</v>
      </c>
      <c r="E71" s="46">
        <f t="shared" si="8"/>
        <v>8.7900000000000001E-4</v>
      </c>
      <c r="F71" s="46">
        <v>31.053000000000001</v>
      </c>
      <c r="G71" s="46">
        <f t="shared" si="9"/>
        <v>3.1053000000000001E-2</v>
      </c>
      <c r="H71" s="46">
        <v>18.478000000000002</v>
      </c>
      <c r="I71" s="46">
        <f t="shared" si="10"/>
        <v>1.8478000000000001E-2</v>
      </c>
      <c r="J71" s="47">
        <f t="shared" si="11"/>
        <v>1.7599E-2</v>
      </c>
      <c r="L71" s="50">
        <v>18.606999999999999</v>
      </c>
      <c r="M71" s="46">
        <f t="shared" si="12"/>
        <v>1.8606999999999999E-2</v>
      </c>
      <c r="N71" s="46">
        <f t="shared" si="13"/>
        <v>1.7727999999999997E-2</v>
      </c>
      <c r="O71" s="46">
        <f t="shared" si="14"/>
        <v>-1.2899999999999717E-4</v>
      </c>
      <c r="P71" s="47">
        <f t="shared" si="15"/>
        <v>-0.73299619296549334</v>
      </c>
    </row>
  </sheetData>
  <mergeCells count="2">
    <mergeCell ref="A1:J1"/>
    <mergeCell ref="L1:P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"/>
  <sheetViews>
    <sheetView topLeftCell="B1" zoomScale="85" zoomScaleNormal="85" workbookViewId="0">
      <selection activeCell="R67" sqref="R67"/>
    </sheetView>
  </sheetViews>
  <sheetFormatPr defaultRowHeight="15" x14ac:dyDescent="0.25"/>
  <cols>
    <col min="2" max="2" width="8" bestFit="1" customWidth="1"/>
    <col min="4" max="4" width="14.28515625" bestFit="1" customWidth="1"/>
    <col min="5" max="5" width="15.28515625" bestFit="1" customWidth="1"/>
    <col min="6" max="6" width="14.28515625" bestFit="1" customWidth="1"/>
    <col min="7" max="7" width="15.28515625" bestFit="1" customWidth="1"/>
    <col min="8" max="8" width="13.5703125" bestFit="1" customWidth="1"/>
    <col min="9" max="9" width="10.42578125" bestFit="1" customWidth="1"/>
    <col min="10" max="10" width="13.7109375" bestFit="1" customWidth="1"/>
    <col min="12" max="12" width="16.7109375" bestFit="1" customWidth="1"/>
    <col min="13" max="13" width="17.85546875" bestFit="1" customWidth="1"/>
    <col min="14" max="14" width="11.42578125" bestFit="1" customWidth="1"/>
    <col min="15" max="15" width="17.85546875" bestFit="1" customWidth="1"/>
    <col min="16" max="16" width="12.7109375" bestFit="1" customWidth="1"/>
  </cols>
  <sheetData>
    <row r="1" spans="1:18" ht="15.75" thickBot="1" x14ac:dyDescent="0.3">
      <c r="A1" s="73" t="s">
        <v>44</v>
      </c>
      <c r="B1" s="74"/>
      <c r="C1" s="74"/>
      <c r="D1" s="74"/>
      <c r="E1" s="74"/>
      <c r="F1" s="74"/>
      <c r="G1" s="74"/>
      <c r="H1" s="74"/>
      <c r="I1" s="74"/>
      <c r="J1" s="75"/>
      <c r="L1" s="73" t="s">
        <v>45</v>
      </c>
      <c r="M1" s="74"/>
      <c r="N1" s="74"/>
      <c r="O1" s="74"/>
      <c r="P1" s="74"/>
      <c r="Q1" s="70"/>
    </row>
    <row r="2" spans="1:18" ht="15.75" thickBot="1" x14ac:dyDescent="0.3"/>
    <row r="3" spans="1:18" ht="15.75" thickBot="1" x14ac:dyDescent="0.3">
      <c r="A3" s="33" t="s">
        <v>14</v>
      </c>
      <c r="B3" s="6" t="s">
        <v>0</v>
      </c>
      <c r="C3" s="41" t="s">
        <v>1</v>
      </c>
      <c r="D3" s="23" t="s">
        <v>2</v>
      </c>
      <c r="E3" s="23" t="s">
        <v>3</v>
      </c>
      <c r="F3" s="23" t="s">
        <v>5</v>
      </c>
      <c r="G3" s="23" t="s">
        <v>6</v>
      </c>
      <c r="H3" s="23" t="s">
        <v>4</v>
      </c>
      <c r="I3" s="23" t="s">
        <v>7</v>
      </c>
      <c r="J3" s="6" t="s">
        <v>19</v>
      </c>
      <c r="K3" s="26"/>
      <c r="L3" s="23" t="s">
        <v>34</v>
      </c>
      <c r="M3" s="20" t="s">
        <v>8</v>
      </c>
      <c r="N3" s="24" t="s">
        <v>22</v>
      </c>
      <c r="O3" s="18" t="s">
        <v>15</v>
      </c>
      <c r="P3" s="6" t="s">
        <v>9</v>
      </c>
      <c r="Q3" s="37"/>
      <c r="R3" s="37"/>
    </row>
    <row r="4" spans="1:18" x14ac:dyDescent="0.25">
      <c r="A4" s="49"/>
      <c r="B4" s="43">
        <v>1</v>
      </c>
      <c r="C4" s="42">
        <v>0</v>
      </c>
      <c r="D4" s="25">
        <v>872</v>
      </c>
      <c r="E4" s="25">
        <f>D4/1000000</f>
        <v>8.7200000000000005E-4</v>
      </c>
      <c r="F4" s="25">
        <v>28.157</v>
      </c>
      <c r="G4" s="25">
        <f>F4/1000</f>
        <v>2.8157000000000001E-2</v>
      </c>
      <c r="H4" s="25">
        <v>18.483000000000001</v>
      </c>
      <c r="I4" s="25">
        <f>H4/1000</f>
        <v>1.8482999999999999E-2</v>
      </c>
      <c r="J4" s="45">
        <f>I4-E4</f>
        <v>1.7610999999999998E-2</v>
      </c>
      <c r="L4" s="49">
        <v>12.795</v>
      </c>
      <c r="M4" s="25">
        <f>L4/1000</f>
        <v>1.2794999999999999E-2</v>
      </c>
      <c r="N4" s="25">
        <f>M4-E4</f>
        <v>1.1923E-2</v>
      </c>
      <c r="O4" s="25">
        <f>J4-N4</f>
        <v>5.6879999999999986E-3</v>
      </c>
      <c r="P4" s="45">
        <f>(O4/J4)*100</f>
        <v>32.297995570949972</v>
      </c>
      <c r="Q4" s="37"/>
      <c r="R4" s="37"/>
    </row>
    <row r="5" spans="1:18" x14ac:dyDescent="0.25">
      <c r="A5" s="49"/>
      <c r="B5" s="43">
        <v>2</v>
      </c>
      <c r="C5" s="25">
        <v>0.05</v>
      </c>
      <c r="D5" s="25">
        <v>895</v>
      </c>
      <c r="E5" s="25">
        <f t="shared" ref="E5:E68" si="0">D5/1000000</f>
        <v>8.9499999999999996E-4</v>
      </c>
      <c r="F5" s="25">
        <v>21.88</v>
      </c>
      <c r="G5" s="25">
        <f t="shared" ref="G5:G68" si="1">F5/1000</f>
        <v>2.188E-2</v>
      </c>
      <c r="H5" s="25">
        <v>12.683999999999999</v>
      </c>
      <c r="I5" s="25">
        <f t="shared" ref="I5:I33" si="2">H5/1000</f>
        <v>1.2683999999999999E-2</v>
      </c>
      <c r="J5" s="45">
        <f t="shared" ref="J5:J33" si="3">I5-E5</f>
        <v>1.1788999999999999E-2</v>
      </c>
      <c r="L5" s="49">
        <v>12.657</v>
      </c>
      <c r="M5" s="25">
        <f t="shared" ref="M5:M52" si="4">L5/1000</f>
        <v>1.2657E-2</v>
      </c>
      <c r="N5" s="25">
        <f t="shared" ref="N5:N52" si="5">M5-E5</f>
        <v>1.1762E-2</v>
      </c>
      <c r="O5" s="25">
        <f t="shared" ref="O5:O52" si="6">J5-N5</f>
        <v>2.6999999999999247E-5</v>
      </c>
      <c r="P5" s="45">
        <f t="shared" ref="P5:P52" si="7">(O5/J5)*100</f>
        <v>0.2290270591229048</v>
      </c>
      <c r="Q5" s="37"/>
      <c r="R5" s="37"/>
    </row>
    <row r="6" spans="1:18" x14ac:dyDescent="0.25">
      <c r="A6" s="49"/>
      <c r="B6" s="43">
        <v>3</v>
      </c>
      <c r="C6" s="25">
        <v>0.1</v>
      </c>
      <c r="D6" s="25">
        <v>881</v>
      </c>
      <c r="E6" s="25">
        <f t="shared" si="0"/>
        <v>8.8099999999999995E-4</v>
      </c>
      <c r="F6" s="25">
        <v>21.5</v>
      </c>
      <c r="G6" s="25">
        <f t="shared" si="1"/>
        <v>2.1499999999999998E-2</v>
      </c>
      <c r="H6" s="25">
        <v>11.93</v>
      </c>
      <c r="I6" s="25">
        <f t="shared" si="2"/>
        <v>1.193E-2</v>
      </c>
      <c r="J6" s="45">
        <f t="shared" si="3"/>
        <v>1.1049E-2</v>
      </c>
      <c r="L6" s="49">
        <v>11.936999999999999</v>
      </c>
      <c r="M6" s="25">
        <f t="shared" si="4"/>
        <v>1.1937E-2</v>
      </c>
      <c r="N6" s="25">
        <f t="shared" si="5"/>
        <v>1.1056E-2</v>
      </c>
      <c r="O6" s="25">
        <f t="shared" si="6"/>
        <v>-7.0000000000000617E-6</v>
      </c>
      <c r="P6" s="45">
        <f t="shared" si="7"/>
        <v>-6.3354149696805709E-2</v>
      </c>
      <c r="Q6" s="37"/>
      <c r="R6" s="37"/>
    </row>
    <row r="7" spans="1:18" x14ac:dyDescent="0.25">
      <c r="A7" s="49"/>
      <c r="B7" s="43">
        <v>4</v>
      </c>
      <c r="C7" s="25">
        <v>0.15</v>
      </c>
      <c r="D7" s="25">
        <v>888</v>
      </c>
      <c r="E7" s="25">
        <f t="shared" si="0"/>
        <v>8.8800000000000001E-4</v>
      </c>
      <c r="F7" s="25">
        <v>23.742999999999999</v>
      </c>
      <c r="G7" s="25">
        <f t="shared" si="1"/>
        <v>2.3743E-2</v>
      </c>
      <c r="H7" s="25">
        <v>12.535</v>
      </c>
      <c r="I7" s="25">
        <f t="shared" si="2"/>
        <v>1.2535000000000001E-2</v>
      </c>
      <c r="J7" s="45">
        <f t="shared" si="3"/>
        <v>1.1647000000000001E-2</v>
      </c>
      <c r="L7" s="49">
        <v>12.384</v>
      </c>
      <c r="M7" s="25">
        <f t="shared" si="4"/>
        <v>1.2384000000000001E-2</v>
      </c>
      <c r="N7" s="25">
        <f t="shared" si="5"/>
        <v>1.1496000000000001E-2</v>
      </c>
      <c r="O7" s="25">
        <f t="shared" si="6"/>
        <v>1.5100000000000009E-4</v>
      </c>
      <c r="P7" s="45">
        <f t="shared" si="7"/>
        <v>1.2964711942989617</v>
      </c>
      <c r="Q7" s="37"/>
      <c r="R7" s="37"/>
    </row>
    <row r="8" spans="1:18" x14ac:dyDescent="0.25">
      <c r="A8" s="49"/>
      <c r="B8" s="43">
        <v>5</v>
      </c>
      <c r="C8" s="25">
        <v>0.2</v>
      </c>
      <c r="D8" s="25">
        <v>880</v>
      </c>
      <c r="E8" s="25">
        <f t="shared" si="0"/>
        <v>8.8000000000000003E-4</v>
      </c>
      <c r="F8" s="25">
        <v>10.845000000000001</v>
      </c>
      <c r="G8" s="25">
        <f t="shared" si="1"/>
        <v>1.0845E-2</v>
      </c>
      <c r="H8" s="25">
        <v>8.7919999999999998</v>
      </c>
      <c r="I8" s="25">
        <f t="shared" si="2"/>
        <v>8.7919999999999995E-3</v>
      </c>
      <c r="J8" s="45">
        <f t="shared" si="3"/>
        <v>7.9119999999999989E-3</v>
      </c>
      <c r="L8" s="49">
        <v>8851</v>
      </c>
      <c r="M8" s="25">
        <f t="shared" si="4"/>
        <v>8.8510000000000009</v>
      </c>
      <c r="N8" s="25">
        <f t="shared" si="5"/>
        <v>8.8501200000000004</v>
      </c>
      <c r="O8" s="25">
        <f t="shared" si="6"/>
        <v>-8.8422080000000012</v>
      </c>
      <c r="P8" s="45">
        <f t="shared" si="7"/>
        <v>-111756.92618806878</v>
      </c>
      <c r="Q8" s="37"/>
      <c r="R8" s="37"/>
    </row>
    <row r="9" spans="1:18" x14ac:dyDescent="0.25">
      <c r="A9" s="49"/>
      <c r="B9" s="43">
        <v>6</v>
      </c>
      <c r="C9" s="25">
        <v>0.25</v>
      </c>
      <c r="D9" s="25">
        <v>886</v>
      </c>
      <c r="E9" s="25">
        <f t="shared" si="0"/>
        <v>8.8599999999999996E-4</v>
      </c>
      <c r="F9" s="25">
        <v>24.390999999999998</v>
      </c>
      <c r="G9" s="25">
        <f t="shared" si="1"/>
        <v>2.4390999999999999E-2</v>
      </c>
      <c r="H9" s="25">
        <v>11.792999999999999</v>
      </c>
      <c r="I9" s="25">
        <f t="shared" si="2"/>
        <v>1.1793E-2</v>
      </c>
      <c r="J9" s="45">
        <f t="shared" si="3"/>
        <v>1.0907E-2</v>
      </c>
      <c r="L9" s="49">
        <v>11.788</v>
      </c>
      <c r="M9" s="25">
        <f t="shared" si="4"/>
        <v>1.1788E-2</v>
      </c>
      <c r="N9" s="25">
        <f t="shared" si="5"/>
        <v>1.0902E-2</v>
      </c>
      <c r="O9" s="25">
        <f t="shared" si="6"/>
        <v>4.9999999999997963E-6</v>
      </c>
      <c r="P9" s="45">
        <f t="shared" si="7"/>
        <v>4.5842119739614891E-2</v>
      </c>
      <c r="Q9" s="37"/>
      <c r="R9" s="37"/>
    </row>
    <row r="10" spans="1:18" x14ac:dyDescent="0.25">
      <c r="A10" s="49"/>
      <c r="B10" s="43">
        <v>7</v>
      </c>
      <c r="C10" s="25">
        <v>0.3</v>
      </c>
      <c r="D10" s="25">
        <v>875</v>
      </c>
      <c r="E10" s="25">
        <f t="shared" si="0"/>
        <v>8.7500000000000002E-4</v>
      </c>
      <c r="F10" s="25">
        <v>16.850999999999999</v>
      </c>
      <c r="G10" s="25">
        <f t="shared" si="1"/>
        <v>1.6850999999999998E-2</v>
      </c>
      <c r="H10" s="25">
        <v>7.9290000000000003</v>
      </c>
      <c r="I10" s="25">
        <f t="shared" si="2"/>
        <v>7.9290000000000003E-3</v>
      </c>
      <c r="J10" s="45">
        <f t="shared" si="3"/>
        <v>7.0540000000000004E-3</v>
      </c>
      <c r="L10" s="49"/>
      <c r="M10" s="25"/>
      <c r="N10" s="25"/>
      <c r="O10" s="25"/>
      <c r="P10" s="45">
        <v>0</v>
      </c>
      <c r="Q10" s="37"/>
      <c r="R10" s="37"/>
    </row>
    <row r="11" spans="1:18" x14ac:dyDescent="0.25">
      <c r="A11" s="49"/>
      <c r="B11" s="43">
        <v>8</v>
      </c>
      <c r="C11" s="25">
        <v>0.35</v>
      </c>
      <c r="D11" s="25">
        <v>882</v>
      </c>
      <c r="E11" s="25">
        <f t="shared" si="0"/>
        <v>8.8199999999999997E-4</v>
      </c>
      <c r="F11" s="25">
        <v>15.712999999999999</v>
      </c>
      <c r="G11" s="25">
        <f t="shared" si="1"/>
        <v>1.5712999999999998E-2</v>
      </c>
      <c r="H11" s="25">
        <v>7.1189999999999998</v>
      </c>
      <c r="I11" s="25">
        <f t="shared" si="2"/>
        <v>7.1189999999999995E-3</v>
      </c>
      <c r="J11" s="45">
        <f t="shared" si="3"/>
        <v>6.2369999999999995E-3</v>
      </c>
      <c r="L11" s="49"/>
      <c r="M11" s="25"/>
      <c r="N11" s="25"/>
      <c r="O11" s="25"/>
      <c r="P11" s="45">
        <v>0</v>
      </c>
      <c r="Q11" s="37"/>
      <c r="R11" s="37"/>
    </row>
    <row r="12" spans="1:18" x14ac:dyDescent="0.25">
      <c r="A12" s="49"/>
      <c r="B12" s="43">
        <v>9</v>
      </c>
      <c r="C12" s="25">
        <v>0.4</v>
      </c>
      <c r="D12" s="25">
        <v>880</v>
      </c>
      <c r="E12" s="25">
        <f t="shared" si="0"/>
        <v>8.8000000000000003E-4</v>
      </c>
      <c r="F12" s="25">
        <v>18.29</v>
      </c>
      <c r="G12" s="25">
        <f t="shared" si="1"/>
        <v>1.8290000000000001E-2</v>
      </c>
      <c r="H12" s="25">
        <v>10.31</v>
      </c>
      <c r="I12" s="25">
        <f t="shared" si="2"/>
        <v>1.031E-2</v>
      </c>
      <c r="J12" s="45">
        <f t="shared" si="3"/>
        <v>9.4299999999999991E-3</v>
      </c>
      <c r="L12" s="49"/>
      <c r="M12" s="25"/>
      <c r="N12" s="25"/>
      <c r="O12" s="25"/>
      <c r="P12" s="45">
        <v>0</v>
      </c>
      <c r="Q12" s="37"/>
      <c r="R12" s="37"/>
    </row>
    <row r="13" spans="1:18" x14ac:dyDescent="0.25">
      <c r="A13" s="49"/>
      <c r="B13" s="43">
        <v>10</v>
      </c>
      <c r="C13" s="25">
        <v>0.45</v>
      </c>
      <c r="D13" s="25">
        <v>878</v>
      </c>
      <c r="E13" s="25">
        <f t="shared" si="0"/>
        <v>8.7799999999999998E-4</v>
      </c>
      <c r="F13" s="25">
        <v>23.439</v>
      </c>
      <c r="G13" s="25">
        <f t="shared" si="1"/>
        <v>2.3439000000000002E-2</v>
      </c>
      <c r="H13" s="25">
        <v>12.843</v>
      </c>
      <c r="I13" s="25">
        <f t="shared" si="2"/>
        <v>1.2843E-2</v>
      </c>
      <c r="J13" s="45">
        <f t="shared" si="3"/>
        <v>1.1965E-2</v>
      </c>
      <c r="L13" s="49"/>
      <c r="M13" s="25"/>
      <c r="N13" s="25"/>
      <c r="O13" s="25"/>
      <c r="P13" s="45">
        <v>0</v>
      </c>
      <c r="Q13" s="37"/>
      <c r="R13" s="37"/>
    </row>
    <row r="14" spans="1:18" x14ac:dyDescent="0.25">
      <c r="A14" s="49"/>
      <c r="B14" s="43">
        <v>11</v>
      </c>
      <c r="C14" s="25">
        <v>0.5</v>
      </c>
      <c r="D14" s="25">
        <v>893</v>
      </c>
      <c r="E14" s="25">
        <f t="shared" si="0"/>
        <v>8.9300000000000002E-4</v>
      </c>
      <c r="F14" s="25">
        <v>24.379000000000001</v>
      </c>
      <c r="G14" s="25">
        <f t="shared" si="1"/>
        <v>2.4379000000000001E-2</v>
      </c>
      <c r="H14" s="25">
        <v>12.537000000000001</v>
      </c>
      <c r="I14" s="25">
        <f t="shared" si="2"/>
        <v>1.2537000000000001E-2</v>
      </c>
      <c r="J14" s="45">
        <f t="shared" si="3"/>
        <v>1.1644000000000002E-2</v>
      </c>
      <c r="L14" s="49"/>
      <c r="M14" s="25"/>
      <c r="N14" s="25"/>
      <c r="O14" s="25"/>
      <c r="P14" s="45">
        <v>0</v>
      </c>
      <c r="Q14" s="37"/>
      <c r="R14" s="37"/>
    </row>
    <row r="15" spans="1:18" x14ac:dyDescent="0.25">
      <c r="A15" s="49"/>
      <c r="B15" s="43">
        <v>12</v>
      </c>
      <c r="C15" s="25">
        <v>0.55000000000000004</v>
      </c>
      <c r="D15" s="25">
        <v>889</v>
      </c>
      <c r="E15" s="25">
        <f t="shared" si="0"/>
        <v>8.8900000000000003E-4</v>
      </c>
      <c r="F15" s="25">
        <v>22.728999999999999</v>
      </c>
      <c r="G15" s="25">
        <f t="shared" si="1"/>
        <v>2.2728999999999999E-2</v>
      </c>
      <c r="H15" s="25">
        <v>11.949</v>
      </c>
      <c r="I15" s="25">
        <f t="shared" si="2"/>
        <v>1.1949E-2</v>
      </c>
      <c r="J15" s="45">
        <f t="shared" si="3"/>
        <v>1.106E-2</v>
      </c>
      <c r="L15" s="49"/>
      <c r="M15" s="25"/>
      <c r="N15" s="25"/>
      <c r="O15" s="25"/>
      <c r="P15" s="45">
        <v>0</v>
      </c>
      <c r="Q15" s="37"/>
      <c r="R15" s="37"/>
    </row>
    <row r="16" spans="1:18" x14ac:dyDescent="0.25">
      <c r="A16" s="49"/>
      <c r="B16" s="43">
        <v>13</v>
      </c>
      <c r="C16" s="25">
        <v>0.6</v>
      </c>
      <c r="D16" s="25">
        <v>875</v>
      </c>
      <c r="E16" s="25">
        <f t="shared" si="0"/>
        <v>8.7500000000000002E-4</v>
      </c>
      <c r="F16" s="25">
        <v>23.888999999999999</v>
      </c>
      <c r="G16" s="25">
        <f t="shared" si="1"/>
        <v>2.3889000000000001E-2</v>
      </c>
      <c r="H16" s="25">
        <v>12.233000000000001</v>
      </c>
      <c r="I16" s="25">
        <f t="shared" si="2"/>
        <v>1.2233000000000001E-2</v>
      </c>
      <c r="J16" s="45">
        <f t="shared" si="3"/>
        <v>1.1358E-2</v>
      </c>
      <c r="L16" s="49"/>
      <c r="M16" s="25"/>
      <c r="N16" s="25"/>
      <c r="O16" s="25"/>
      <c r="P16" s="45">
        <v>0</v>
      </c>
      <c r="Q16" s="37"/>
      <c r="R16" s="37"/>
    </row>
    <row r="17" spans="1:18" x14ac:dyDescent="0.25">
      <c r="A17" s="49"/>
      <c r="B17" s="43">
        <v>14</v>
      </c>
      <c r="C17" s="25">
        <v>0.65</v>
      </c>
      <c r="D17" s="25">
        <v>885</v>
      </c>
      <c r="E17" s="25">
        <f t="shared" si="0"/>
        <v>8.8500000000000004E-4</v>
      </c>
      <c r="F17" s="25">
        <v>24.821999999999999</v>
      </c>
      <c r="G17" s="25">
        <f t="shared" si="1"/>
        <v>2.4822E-2</v>
      </c>
      <c r="H17" s="25">
        <v>13.457000000000001</v>
      </c>
      <c r="I17" s="25">
        <f t="shared" si="2"/>
        <v>1.3457E-2</v>
      </c>
      <c r="J17" s="45">
        <f t="shared" si="3"/>
        <v>1.2572E-2</v>
      </c>
      <c r="L17" s="49"/>
      <c r="M17" s="25"/>
      <c r="N17" s="25"/>
      <c r="O17" s="25"/>
      <c r="P17" s="45">
        <v>0</v>
      </c>
      <c r="Q17" s="37"/>
      <c r="R17" s="37"/>
    </row>
    <row r="18" spans="1:18" x14ac:dyDescent="0.25">
      <c r="A18" s="49"/>
      <c r="B18" s="43">
        <v>15</v>
      </c>
      <c r="C18" s="25">
        <v>0.7</v>
      </c>
      <c r="D18" s="25">
        <v>880</v>
      </c>
      <c r="E18" s="25">
        <f t="shared" si="0"/>
        <v>8.8000000000000003E-4</v>
      </c>
      <c r="F18" s="25">
        <v>17.904</v>
      </c>
      <c r="G18" s="25">
        <f t="shared" si="1"/>
        <v>1.7904E-2</v>
      </c>
      <c r="H18" s="25">
        <v>9.3510000000000009</v>
      </c>
      <c r="I18" s="25">
        <f t="shared" si="2"/>
        <v>9.3510000000000017E-3</v>
      </c>
      <c r="J18" s="45">
        <f t="shared" si="3"/>
        <v>8.4710000000000011E-3</v>
      </c>
      <c r="L18" s="49"/>
      <c r="M18" s="25"/>
      <c r="N18" s="25"/>
      <c r="O18" s="25"/>
      <c r="P18" s="45">
        <v>0</v>
      </c>
      <c r="Q18" s="37"/>
      <c r="R18" s="37"/>
    </row>
    <row r="19" spans="1:18" x14ac:dyDescent="0.25">
      <c r="A19" s="49"/>
      <c r="B19" s="43">
        <v>16</v>
      </c>
      <c r="C19" s="25">
        <v>0.75</v>
      </c>
      <c r="D19" s="25">
        <v>887</v>
      </c>
      <c r="E19" s="25">
        <f t="shared" si="0"/>
        <v>8.8699999999999998E-4</v>
      </c>
      <c r="F19" s="25">
        <v>20.552</v>
      </c>
      <c r="G19" s="25">
        <f t="shared" si="1"/>
        <v>2.0552000000000001E-2</v>
      </c>
      <c r="H19" s="25">
        <v>11.227</v>
      </c>
      <c r="I19" s="25">
        <f t="shared" si="2"/>
        <v>1.1227000000000001E-2</v>
      </c>
      <c r="J19" s="45">
        <f t="shared" si="3"/>
        <v>1.034E-2</v>
      </c>
      <c r="L19" s="49"/>
      <c r="M19" s="25"/>
      <c r="N19" s="25"/>
      <c r="O19" s="25"/>
      <c r="P19" s="45">
        <v>0</v>
      </c>
      <c r="Q19" s="37"/>
      <c r="R19" s="37"/>
    </row>
    <row r="20" spans="1:18" x14ac:dyDescent="0.25">
      <c r="A20" s="49"/>
      <c r="B20" s="43">
        <v>17</v>
      </c>
      <c r="C20" s="25">
        <v>0.8</v>
      </c>
      <c r="D20" s="25">
        <v>889</v>
      </c>
      <c r="E20" s="25">
        <f t="shared" si="0"/>
        <v>8.8900000000000003E-4</v>
      </c>
      <c r="F20" s="25">
        <v>22.655000000000001</v>
      </c>
      <c r="G20" s="25">
        <f t="shared" si="1"/>
        <v>2.2655000000000002E-2</v>
      </c>
      <c r="H20" s="25">
        <v>11.971</v>
      </c>
      <c r="I20" s="25">
        <f t="shared" si="2"/>
        <v>1.1971000000000001E-2</v>
      </c>
      <c r="J20" s="45">
        <f t="shared" si="3"/>
        <v>1.1082000000000002E-2</v>
      </c>
      <c r="L20" s="49">
        <v>11.170999999999999</v>
      </c>
      <c r="M20" s="25">
        <f t="shared" si="4"/>
        <v>1.1170999999999999E-2</v>
      </c>
      <c r="N20" s="25">
        <f t="shared" si="5"/>
        <v>1.0281999999999999E-2</v>
      </c>
      <c r="O20" s="25">
        <f t="shared" si="6"/>
        <v>8.000000000000021E-4</v>
      </c>
      <c r="P20" s="45">
        <f t="shared" si="7"/>
        <v>7.2189135535102142</v>
      </c>
      <c r="Q20" s="37"/>
      <c r="R20" s="37"/>
    </row>
    <row r="21" spans="1:18" x14ac:dyDescent="0.25">
      <c r="A21" s="49"/>
      <c r="B21" s="43">
        <v>18</v>
      </c>
      <c r="C21" s="25">
        <v>0.85</v>
      </c>
      <c r="D21" s="25">
        <v>883</v>
      </c>
      <c r="E21" s="25">
        <f t="shared" si="0"/>
        <v>8.83E-4</v>
      </c>
      <c r="F21" s="25">
        <v>23.997</v>
      </c>
      <c r="G21" s="25">
        <f t="shared" si="1"/>
        <v>2.3997000000000001E-2</v>
      </c>
      <c r="H21" s="25">
        <v>12.99</v>
      </c>
      <c r="I21" s="25">
        <f t="shared" si="2"/>
        <v>1.299E-2</v>
      </c>
      <c r="J21" s="45">
        <f t="shared" si="3"/>
        <v>1.2107E-2</v>
      </c>
      <c r="L21" s="49"/>
      <c r="M21" s="25"/>
      <c r="N21" s="25"/>
      <c r="O21" s="25"/>
      <c r="P21" s="45">
        <v>0</v>
      </c>
      <c r="Q21" s="37"/>
      <c r="R21" s="37"/>
    </row>
    <row r="22" spans="1:18" x14ac:dyDescent="0.25">
      <c r="A22" s="49"/>
      <c r="B22" s="43">
        <v>19</v>
      </c>
      <c r="C22" s="25">
        <v>0.9</v>
      </c>
      <c r="D22" s="25">
        <v>887</v>
      </c>
      <c r="E22" s="25">
        <f t="shared" si="0"/>
        <v>8.8699999999999998E-4</v>
      </c>
      <c r="F22" s="25">
        <v>20.710999999999999</v>
      </c>
      <c r="G22" s="25">
        <f t="shared" si="1"/>
        <v>2.0711E-2</v>
      </c>
      <c r="H22" s="25">
        <v>10.519</v>
      </c>
      <c r="I22" s="25">
        <f t="shared" si="2"/>
        <v>1.0519000000000001E-2</v>
      </c>
      <c r="J22" s="45">
        <f t="shared" si="3"/>
        <v>9.6319999999999999E-3</v>
      </c>
      <c r="L22" s="49"/>
      <c r="M22" s="25"/>
      <c r="N22" s="25"/>
      <c r="O22" s="25"/>
      <c r="P22" s="45">
        <v>0</v>
      </c>
      <c r="Q22" s="37"/>
      <c r="R22" s="37"/>
    </row>
    <row r="23" spans="1:18" x14ac:dyDescent="0.25">
      <c r="A23" s="49"/>
      <c r="B23" s="43">
        <v>20</v>
      </c>
      <c r="C23" s="25">
        <v>0.95</v>
      </c>
      <c r="D23" s="25">
        <v>888</v>
      </c>
      <c r="E23" s="25">
        <f t="shared" si="0"/>
        <v>8.8800000000000001E-4</v>
      </c>
      <c r="F23" s="25">
        <v>25.254999999999999</v>
      </c>
      <c r="G23" s="25">
        <f t="shared" si="1"/>
        <v>2.5255E-2</v>
      </c>
      <c r="H23" s="25">
        <v>12.359</v>
      </c>
      <c r="I23" s="25">
        <f t="shared" si="2"/>
        <v>1.2359E-2</v>
      </c>
      <c r="J23" s="45">
        <f t="shared" si="3"/>
        <v>1.1471E-2</v>
      </c>
      <c r="L23" s="49">
        <v>12.039</v>
      </c>
      <c r="M23" s="25">
        <f t="shared" si="4"/>
        <v>1.2038999999999999E-2</v>
      </c>
      <c r="N23" s="25">
        <f t="shared" si="5"/>
        <v>1.1150999999999999E-2</v>
      </c>
      <c r="O23" s="25">
        <f t="shared" si="6"/>
        <v>3.2000000000000084E-4</v>
      </c>
      <c r="P23" s="45">
        <f t="shared" si="7"/>
        <v>2.7896434486967205</v>
      </c>
      <c r="Q23" s="37"/>
      <c r="R23" s="37"/>
    </row>
    <row r="24" spans="1:18" x14ac:dyDescent="0.25">
      <c r="A24" s="49"/>
      <c r="B24" s="43">
        <v>21</v>
      </c>
      <c r="C24" s="25">
        <v>1</v>
      </c>
      <c r="D24" s="25">
        <v>885</v>
      </c>
      <c r="E24" s="25">
        <f t="shared" si="0"/>
        <v>8.8500000000000004E-4</v>
      </c>
      <c r="F24" s="25">
        <v>21.379000000000001</v>
      </c>
      <c r="G24" s="25">
        <f t="shared" si="1"/>
        <v>2.1379000000000002E-2</v>
      </c>
      <c r="H24" s="25">
        <v>10.08</v>
      </c>
      <c r="I24" s="25">
        <f t="shared" si="2"/>
        <v>1.008E-2</v>
      </c>
      <c r="J24" s="45">
        <f t="shared" si="3"/>
        <v>9.195E-3</v>
      </c>
      <c r="L24" s="49">
        <v>9.952</v>
      </c>
      <c r="M24" s="25">
        <f t="shared" si="4"/>
        <v>9.9520000000000008E-3</v>
      </c>
      <c r="N24" s="25">
        <f t="shared" si="5"/>
        <v>9.0670000000000004E-3</v>
      </c>
      <c r="O24" s="25">
        <f t="shared" si="6"/>
        <v>1.2799999999999964E-4</v>
      </c>
      <c r="P24" s="45">
        <f t="shared" si="7"/>
        <v>1.3920609026644877</v>
      </c>
      <c r="Q24" s="37"/>
      <c r="R24" s="37"/>
    </row>
    <row r="25" spans="1:18" x14ac:dyDescent="0.25">
      <c r="A25" s="49"/>
      <c r="B25" s="43">
        <v>22</v>
      </c>
      <c r="C25" s="25">
        <v>1.05</v>
      </c>
      <c r="D25" s="25">
        <v>890</v>
      </c>
      <c r="E25" s="25">
        <f t="shared" si="0"/>
        <v>8.8999999999999995E-4</v>
      </c>
      <c r="F25" s="25">
        <v>18.670000000000002</v>
      </c>
      <c r="G25" s="25">
        <f t="shared" si="1"/>
        <v>1.8670000000000003E-2</v>
      </c>
      <c r="H25" s="25">
        <v>9.5380000000000003</v>
      </c>
      <c r="I25" s="25">
        <f t="shared" si="2"/>
        <v>9.5379999999999996E-3</v>
      </c>
      <c r="J25" s="45">
        <f t="shared" si="3"/>
        <v>8.6479999999999994E-3</v>
      </c>
      <c r="L25" s="49">
        <v>13.037000000000001</v>
      </c>
      <c r="M25" s="25">
        <f t="shared" si="4"/>
        <v>1.3037E-2</v>
      </c>
      <c r="N25" s="25">
        <f t="shared" si="5"/>
        <v>1.2147E-2</v>
      </c>
      <c r="O25" s="25">
        <f t="shared" si="6"/>
        <v>-3.4990000000000004E-3</v>
      </c>
      <c r="P25" s="45">
        <f t="shared" si="7"/>
        <v>-40.460222016651251</v>
      </c>
      <c r="Q25" s="37"/>
      <c r="R25" s="37"/>
    </row>
    <row r="26" spans="1:18" x14ac:dyDescent="0.25">
      <c r="A26" s="49"/>
      <c r="B26" s="43">
        <v>23</v>
      </c>
      <c r="C26" s="25">
        <v>1.1000000000000001</v>
      </c>
      <c r="D26" s="25">
        <v>879</v>
      </c>
      <c r="E26" s="25">
        <f t="shared" si="0"/>
        <v>8.7900000000000001E-4</v>
      </c>
      <c r="F26" s="25">
        <v>20.414000000000001</v>
      </c>
      <c r="G26" s="25">
        <f t="shared" si="1"/>
        <v>2.0414000000000002E-2</v>
      </c>
      <c r="H26" s="25">
        <v>10.621</v>
      </c>
      <c r="I26" s="25">
        <f t="shared" si="2"/>
        <v>1.0621E-2</v>
      </c>
      <c r="J26" s="45">
        <f t="shared" si="3"/>
        <v>9.7420000000000007E-3</v>
      </c>
      <c r="L26" s="49"/>
      <c r="M26" s="25"/>
      <c r="N26" s="25"/>
      <c r="O26" s="25"/>
      <c r="P26" s="45">
        <v>0</v>
      </c>
      <c r="Q26" s="37"/>
      <c r="R26" s="37"/>
    </row>
    <row r="27" spans="1:18" x14ac:dyDescent="0.25">
      <c r="A27" s="49"/>
      <c r="B27" s="43">
        <v>24</v>
      </c>
      <c r="C27" s="25">
        <v>1.1499999999999999</v>
      </c>
      <c r="D27" s="25">
        <v>878</v>
      </c>
      <c r="E27" s="25">
        <f t="shared" si="0"/>
        <v>8.7799999999999998E-4</v>
      </c>
      <c r="F27" s="25">
        <v>21.675999999999998</v>
      </c>
      <c r="G27" s="25">
        <f t="shared" si="1"/>
        <v>2.1675999999999997E-2</v>
      </c>
      <c r="H27" s="25">
        <v>11.432</v>
      </c>
      <c r="I27" s="25">
        <f t="shared" si="2"/>
        <v>1.1432000000000001E-2</v>
      </c>
      <c r="J27" s="45">
        <f t="shared" si="3"/>
        <v>1.0554000000000001E-2</v>
      </c>
      <c r="L27" s="49"/>
      <c r="M27" s="25"/>
      <c r="N27" s="25"/>
      <c r="O27" s="25"/>
      <c r="P27" s="45">
        <v>0</v>
      </c>
      <c r="Q27" s="37"/>
      <c r="R27" s="37"/>
    </row>
    <row r="28" spans="1:18" x14ac:dyDescent="0.25">
      <c r="A28" s="49"/>
      <c r="B28" s="43">
        <v>25</v>
      </c>
      <c r="C28" s="25">
        <v>1.2</v>
      </c>
      <c r="D28" s="25">
        <v>884</v>
      </c>
      <c r="E28" s="25">
        <f t="shared" si="0"/>
        <v>8.8400000000000002E-4</v>
      </c>
      <c r="F28" s="25">
        <v>23.475999999999999</v>
      </c>
      <c r="G28" s="25">
        <f t="shared" si="1"/>
        <v>2.3476E-2</v>
      </c>
      <c r="H28" s="25">
        <v>13.417</v>
      </c>
      <c r="I28" s="25">
        <f t="shared" si="2"/>
        <v>1.3417E-2</v>
      </c>
      <c r="J28" s="45">
        <f t="shared" si="3"/>
        <v>1.2533000000000001E-2</v>
      </c>
      <c r="L28" s="49"/>
      <c r="M28" s="25"/>
      <c r="N28" s="25"/>
      <c r="O28" s="25"/>
      <c r="P28" s="45">
        <v>0</v>
      </c>
      <c r="Q28" s="37"/>
      <c r="R28" s="37"/>
    </row>
    <row r="29" spans="1:18" x14ac:dyDescent="0.25">
      <c r="A29" s="49"/>
      <c r="B29" s="43">
        <v>26</v>
      </c>
      <c r="C29" s="25">
        <v>1.25</v>
      </c>
      <c r="D29" s="25">
        <v>888</v>
      </c>
      <c r="E29" s="25">
        <f t="shared" si="0"/>
        <v>8.8800000000000001E-4</v>
      </c>
      <c r="F29" s="25">
        <v>21.911999999999999</v>
      </c>
      <c r="G29" s="25">
        <f t="shared" si="1"/>
        <v>2.1911999999999997E-2</v>
      </c>
      <c r="H29" s="25">
        <v>11.757999999999999</v>
      </c>
      <c r="I29" s="25">
        <f t="shared" si="2"/>
        <v>1.1757999999999999E-2</v>
      </c>
      <c r="J29" s="45">
        <f t="shared" si="3"/>
        <v>1.0869999999999999E-2</v>
      </c>
      <c r="L29" s="49"/>
      <c r="M29" s="25"/>
      <c r="N29" s="25"/>
      <c r="O29" s="25"/>
      <c r="P29" s="45">
        <v>0</v>
      </c>
      <c r="Q29" s="37"/>
      <c r="R29" s="37"/>
    </row>
    <row r="30" spans="1:18" x14ac:dyDescent="0.25">
      <c r="A30" s="49"/>
      <c r="B30" s="43">
        <v>27</v>
      </c>
      <c r="C30" s="25">
        <v>1.3</v>
      </c>
      <c r="D30" s="25">
        <v>890</v>
      </c>
      <c r="E30" s="25">
        <f t="shared" si="0"/>
        <v>8.8999999999999995E-4</v>
      </c>
      <c r="F30" s="25">
        <v>20.085999999999999</v>
      </c>
      <c r="G30" s="25">
        <f t="shared" si="1"/>
        <v>2.0086E-2</v>
      </c>
      <c r="H30" s="25">
        <v>10.583</v>
      </c>
      <c r="I30" s="25">
        <f t="shared" si="2"/>
        <v>1.0583E-2</v>
      </c>
      <c r="J30" s="45">
        <f t="shared" si="3"/>
        <v>9.6930000000000002E-3</v>
      </c>
      <c r="L30" s="49"/>
      <c r="M30" s="25"/>
      <c r="N30" s="25"/>
      <c r="O30" s="25"/>
      <c r="P30" s="45">
        <v>0</v>
      </c>
      <c r="Q30" s="37"/>
      <c r="R30" s="37"/>
    </row>
    <row r="31" spans="1:18" x14ac:dyDescent="0.25">
      <c r="A31" s="49"/>
      <c r="B31" s="43">
        <v>28</v>
      </c>
      <c r="C31" s="25">
        <v>1.35</v>
      </c>
      <c r="D31" s="25">
        <v>887</v>
      </c>
      <c r="E31" s="25">
        <f t="shared" si="0"/>
        <v>8.8699999999999998E-4</v>
      </c>
      <c r="F31" s="25">
        <v>20.387</v>
      </c>
      <c r="G31" s="25">
        <f t="shared" si="1"/>
        <v>2.0386999999999999E-2</v>
      </c>
      <c r="H31" s="25">
        <v>10.897</v>
      </c>
      <c r="I31" s="25">
        <f t="shared" si="2"/>
        <v>1.0897E-2</v>
      </c>
      <c r="J31" s="45">
        <f t="shared" si="3"/>
        <v>1.001E-2</v>
      </c>
      <c r="L31" s="49"/>
      <c r="M31" s="25"/>
      <c r="N31" s="25"/>
      <c r="O31" s="25"/>
      <c r="P31" s="45">
        <v>0</v>
      </c>
      <c r="Q31" s="37"/>
      <c r="R31" s="37"/>
    </row>
    <row r="32" spans="1:18" x14ac:dyDescent="0.25">
      <c r="A32" s="49"/>
      <c r="B32" s="43">
        <v>29</v>
      </c>
      <c r="C32" s="25">
        <v>1.4</v>
      </c>
      <c r="D32" s="25">
        <v>882</v>
      </c>
      <c r="E32" s="25">
        <f t="shared" si="0"/>
        <v>8.8199999999999997E-4</v>
      </c>
      <c r="F32" s="25">
        <v>18.132999999999999</v>
      </c>
      <c r="G32" s="25">
        <f t="shared" si="1"/>
        <v>1.8133E-2</v>
      </c>
      <c r="H32" s="25">
        <v>9.484</v>
      </c>
      <c r="I32" s="25">
        <f t="shared" si="2"/>
        <v>9.4839999999999994E-3</v>
      </c>
      <c r="J32" s="45">
        <f t="shared" si="3"/>
        <v>8.6019999999999985E-3</v>
      </c>
      <c r="L32" s="49"/>
      <c r="M32" s="25"/>
      <c r="N32" s="25"/>
      <c r="O32" s="25"/>
      <c r="P32" s="45">
        <v>0</v>
      </c>
      <c r="Q32" s="37"/>
      <c r="R32" s="37"/>
    </row>
    <row r="33" spans="1:18" x14ac:dyDescent="0.25">
      <c r="A33" s="49"/>
      <c r="B33" s="43">
        <v>30</v>
      </c>
      <c r="C33" s="25">
        <v>1.45</v>
      </c>
      <c r="D33" s="25">
        <v>896</v>
      </c>
      <c r="E33" s="25">
        <f t="shared" si="0"/>
        <v>8.9599999999999999E-4</v>
      </c>
      <c r="F33" s="25">
        <v>20.824999999999999</v>
      </c>
      <c r="G33" s="25">
        <f t="shared" si="1"/>
        <v>2.0825E-2</v>
      </c>
      <c r="H33" s="25">
        <v>10.906000000000001</v>
      </c>
      <c r="I33" s="25">
        <f t="shared" si="2"/>
        <v>1.0906000000000001E-2</v>
      </c>
      <c r="J33" s="45">
        <f t="shared" si="3"/>
        <v>1.0010000000000002E-2</v>
      </c>
      <c r="L33" s="49"/>
      <c r="M33" s="25"/>
      <c r="N33" s="25"/>
      <c r="O33" s="25"/>
      <c r="P33" s="45">
        <v>0</v>
      </c>
      <c r="Q33" s="37"/>
      <c r="R33" s="37"/>
    </row>
    <row r="34" spans="1:18" x14ac:dyDescent="0.25">
      <c r="A34" s="49"/>
      <c r="B34" s="43">
        <v>31</v>
      </c>
      <c r="C34" s="25">
        <v>1.5</v>
      </c>
      <c r="D34" s="25">
        <v>883</v>
      </c>
      <c r="E34" s="25">
        <f t="shared" si="0"/>
        <v>8.83E-4</v>
      </c>
      <c r="F34" s="25">
        <v>23.965</v>
      </c>
      <c r="G34" s="25">
        <f t="shared" si="1"/>
        <v>2.3965E-2</v>
      </c>
      <c r="H34" s="25">
        <v>12.545</v>
      </c>
      <c r="I34" s="25">
        <f t="shared" ref="I34:I78" si="8">H34/1000</f>
        <v>1.2545000000000001E-2</v>
      </c>
      <c r="J34" s="45">
        <f t="shared" ref="J34:J78" si="9">I34-E34</f>
        <v>1.1662E-2</v>
      </c>
      <c r="L34" s="49"/>
      <c r="M34" s="25"/>
      <c r="N34" s="25"/>
      <c r="O34" s="25"/>
      <c r="P34" s="45">
        <v>0</v>
      </c>
      <c r="Q34" s="37"/>
      <c r="R34" s="37"/>
    </row>
    <row r="35" spans="1:18" x14ac:dyDescent="0.25">
      <c r="A35" s="49"/>
      <c r="B35" s="43">
        <v>32</v>
      </c>
      <c r="C35" s="25">
        <v>1.55</v>
      </c>
      <c r="D35" s="25">
        <v>890</v>
      </c>
      <c r="E35" s="25">
        <f t="shared" si="0"/>
        <v>8.8999999999999995E-4</v>
      </c>
      <c r="F35" s="25">
        <v>24.879000000000001</v>
      </c>
      <c r="G35" s="25">
        <f t="shared" si="1"/>
        <v>2.4879000000000002E-2</v>
      </c>
      <c r="H35" s="25">
        <v>12.721</v>
      </c>
      <c r="I35" s="25">
        <f t="shared" si="8"/>
        <v>1.2721E-2</v>
      </c>
      <c r="J35" s="45">
        <f t="shared" si="9"/>
        <v>1.1831E-2</v>
      </c>
      <c r="L35" s="49"/>
      <c r="M35" s="25"/>
      <c r="N35" s="25"/>
      <c r="O35" s="25"/>
      <c r="P35" s="45">
        <v>0</v>
      </c>
      <c r="Q35" s="37"/>
      <c r="R35" s="37"/>
    </row>
    <row r="36" spans="1:18" x14ac:dyDescent="0.25">
      <c r="A36" s="49"/>
      <c r="B36" s="43">
        <v>33</v>
      </c>
      <c r="C36" s="25">
        <v>1.6</v>
      </c>
      <c r="D36" s="25">
        <v>890</v>
      </c>
      <c r="E36" s="25">
        <f t="shared" si="0"/>
        <v>8.8999999999999995E-4</v>
      </c>
      <c r="F36" s="25">
        <v>25.962</v>
      </c>
      <c r="G36" s="25">
        <f t="shared" si="1"/>
        <v>2.5961999999999999E-2</v>
      </c>
      <c r="H36" s="25">
        <v>13.066000000000001</v>
      </c>
      <c r="I36" s="25">
        <f t="shared" si="8"/>
        <v>1.3066000000000001E-2</v>
      </c>
      <c r="J36" s="45">
        <f t="shared" si="9"/>
        <v>1.2176000000000001E-2</v>
      </c>
      <c r="L36" s="49"/>
      <c r="M36" s="25"/>
      <c r="N36" s="25"/>
      <c r="O36" s="25"/>
      <c r="P36" s="45">
        <v>0</v>
      </c>
      <c r="Q36" s="37"/>
      <c r="R36" s="37"/>
    </row>
    <row r="37" spans="1:18" x14ac:dyDescent="0.25">
      <c r="A37" s="49"/>
      <c r="B37" s="43">
        <v>34</v>
      </c>
      <c r="C37" s="25">
        <v>1.65</v>
      </c>
      <c r="D37" s="25">
        <v>883</v>
      </c>
      <c r="E37" s="25">
        <f t="shared" si="0"/>
        <v>8.83E-4</v>
      </c>
      <c r="F37" s="25">
        <v>20.248999999999999</v>
      </c>
      <c r="G37" s="25">
        <f t="shared" si="1"/>
        <v>2.0249E-2</v>
      </c>
      <c r="H37" s="25">
        <v>9.6920000000000002</v>
      </c>
      <c r="I37" s="25">
        <f t="shared" si="8"/>
        <v>9.692000000000001E-3</v>
      </c>
      <c r="J37" s="45">
        <f t="shared" si="9"/>
        <v>8.8090000000000009E-3</v>
      </c>
      <c r="L37" s="49"/>
      <c r="M37" s="25"/>
      <c r="N37" s="25"/>
      <c r="O37" s="25"/>
      <c r="P37" s="45">
        <v>0</v>
      </c>
      <c r="Q37" s="37"/>
      <c r="R37" s="37"/>
    </row>
    <row r="38" spans="1:18" x14ac:dyDescent="0.25">
      <c r="A38" s="49"/>
      <c r="B38" s="43">
        <v>35</v>
      </c>
      <c r="C38" s="25">
        <v>1.7</v>
      </c>
      <c r="D38" s="25">
        <v>876</v>
      </c>
      <c r="E38" s="25">
        <f t="shared" si="0"/>
        <v>8.7600000000000004E-4</v>
      </c>
      <c r="F38" s="25">
        <v>21.582000000000001</v>
      </c>
      <c r="G38" s="25">
        <f t="shared" si="1"/>
        <v>2.1582E-2</v>
      </c>
      <c r="H38" s="25">
        <v>11.23</v>
      </c>
      <c r="I38" s="25">
        <f t="shared" si="8"/>
        <v>1.123E-2</v>
      </c>
      <c r="J38" s="45">
        <f t="shared" si="9"/>
        <v>1.0354E-2</v>
      </c>
      <c r="L38" s="49"/>
      <c r="M38" s="25"/>
      <c r="N38" s="25"/>
      <c r="O38" s="25"/>
      <c r="P38" s="45">
        <v>0</v>
      </c>
      <c r="Q38" s="37"/>
      <c r="R38" s="37"/>
    </row>
    <row r="39" spans="1:18" x14ac:dyDescent="0.25">
      <c r="A39" s="49"/>
      <c r="B39" s="43">
        <v>36</v>
      </c>
      <c r="C39" s="25">
        <v>1.75</v>
      </c>
      <c r="D39" s="25">
        <v>879</v>
      </c>
      <c r="E39" s="25">
        <f t="shared" si="0"/>
        <v>8.7900000000000001E-4</v>
      </c>
      <c r="F39" s="25">
        <v>20.198</v>
      </c>
      <c r="G39" s="25">
        <f t="shared" si="1"/>
        <v>2.0198000000000001E-2</v>
      </c>
      <c r="H39" s="25">
        <v>9.6669999999999998</v>
      </c>
      <c r="I39" s="25">
        <f t="shared" si="8"/>
        <v>9.6670000000000002E-3</v>
      </c>
      <c r="J39" s="45">
        <f t="shared" si="9"/>
        <v>8.7880000000000007E-3</v>
      </c>
      <c r="L39" s="49"/>
      <c r="M39" s="25"/>
      <c r="N39" s="25"/>
      <c r="O39" s="25"/>
      <c r="P39" s="45">
        <v>0</v>
      </c>
      <c r="Q39" s="37"/>
      <c r="R39" s="37"/>
    </row>
    <row r="40" spans="1:18" x14ac:dyDescent="0.25">
      <c r="A40" s="49"/>
      <c r="B40" s="43">
        <v>37</v>
      </c>
      <c r="C40" s="25">
        <v>1.8</v>
      </c>
      <c r="D40" s="25">
        <v>889</v>
      </c>
      <c r="E40" s="25">
        <f t="shared" si="0"/>
        <v>8.8900000000000003E-4</v>
      </c>
      <c r="F40" s="25">
        <v>21.815000000000001</v>
      </c>
      <c r="G40" s="25">
        <f t="shared" si="1"/>
        <v>2.1815000000000001E-2</v>
      </c>
      <c r="H40" s="25">
        <v>10.629</v>
      </c>
      <c r="I40" s="25">
        <f t="shared" si="8"/>
        <v>1.0629E-2</v>
      </c>
      <c r="J40" s="45">
        <f t="shared" si="9"/>
        <v>9.7399999999999987E-3</v>
      </c>
      <c r="L40" s="49"/>
      <c r="M40" s="25"/>
      <c r="N40" s="25"/>
      <c r="O40" s="25"/>
      <c r="P40" s="45">
        <v>0</v>
      </c>
      <c r="Q40" s="37"/>
      <c r="R40" s="37"/>
    </row>
    <row r="41" spans="1:18" x14ac:dyDescent="0.25">
      <c r="A41" s="49"/>
      <c r="B41" s="43">
        <v>38</v>
      </c>
      <c r="C41" s="25">
        <v>1.85</v>
      </c>
      <c r="D41" s="25">
        <v>884</v>
      </c>
      <c r="E41" s="25">
        <f t="shared" si="0"/>
        <v>8.8400000000000002E-4</v>
      </c>
      <c r="F41" s="25">
        <v>22.620999999999999</v>
      </c>
      <c r="G41" s="25">
        <f t="shared" si="1"/>
        <v>2.2620999999999999E-2</v>
      </c>
      <c r="H41" s="25">
        <v>10.765000000000001</v>
      </c>
      <c r="I41" s="25">
        <f t="shared" si="8"/>
        <v>1.0765E-2</v>
      </c>
      <c r="J41" s="45">
        <f t="shared" si="9"/>
        <v>9.8810000000000009E-3</v>
      </c>
      <c r="L41" s="49"/>
      <c r="M41" s="25"/>
      <c r="N41" s="25"/>
      <c r="O41" s="25"/>
      <c r="P41" s="45">
        <v>0</v>
      </c>
      <c r="Q41" s="37"/>
      <c r="R41" s="37"/>
    </row>
    <row r="42" spans="1:18" x14ac:dyDescent="0.25">
      <c r="A42" s="49"/>
      <c r="B42" s="43">
        <v>39</v>
      </c>
      <c r="C42" s="25">
        <v>1.9</v>
      </c>
      <c r="D42" s="25">
        <v>883</v>
      </c>
      <c r="E42" s="25">
        <f t="shared" si="0"/>
        <v>8.83E-4</v>
      </c>
      <c r="F42" s="25">
        <v>22.716999999999999</v>
      </c>
      <c r="G42" s="25">
        <f t="shared" si="1"/>
        <v>2.2716999999999998E-2</v>
      </c>
      <c r="H42" s="25">
        <v>11.256</v>
      </c>
      <c r="I42" s="25">
        <f t="shared" si="8"/>
        <v>1.1256E-2</v>
      </c>
      <c r="J42" s="45">
        <f t="shared" si="9"/>
        <v>1.0373E-2</v>
      </c>
      <c r="L42" s="49"/>
      <c r="M42" s="25"/>
      <c r="N42" s="25"/>
      <c r="O42" s="25"/>
      <c r="P42" s="45">
        <v>0</v>
      </c>
      <c r="Q42" s="37"/>
      <c r="R42" s="37"/>
    </row>
    <row r="43" spans="1:18" x14ac:dyDescent="0.25">
      <c r="A43" s="49"/>
      <c r="B43" s="43">
        <v>40</v>
      </c>
      <c r="C43" s="25">
        <v>1.95</v>
      </c>
      <c r="D43" s="25">
        <v>880</v>
      </c>
      <c r="E43" s="25">
        <f t="shared" si="0"/>
        <v>8.8000000000000003E-4</v>
      </c>
      <c r="F43" s="25">
        <v>20.824999999999999</v>
      </c>
      <c r="G43" s="25">
        <f t="shared" si="1"/>
        <v>2.0825E-2</v>
      </c>
      <c r="H43" s="25">
        <v>10.202</v>
      </c>
      <c r="I43" s="25">
        <f t="shared" si="8"/>
        <v>1.0201999999999999E-2</v>
      </c>
      <c r="J43" s="45">
        <f t="shared" si="9"/>
        <v>9.3219999999999987E-3</v>
      </c>
      <c r="L43" s="49"/>
      <c r="M43" s="25"/>
      <c r="N43" s="25"/>
      <c r="O43" s="25"/>
      <c r="P43" s="45">
        <v>0</v>
      </c>
      <c r="Q43" s="37"/>
      <c r="R43" s="37"/>
    </row>
    <row r="44" spans="1:18" x14ac:dyDescent="0.25">
      <c r="A44" s="49"/>
      <c r="B44" s="43">
        <v>41</v>
      </c>
      <c r="C44" s="25">
        <v>2</v>
      </c>
      <c r="D44" s="25">
        <v>887</v>
      </c>
      <c r="E44" s="25">
        <f t="shared" si="0"/>
        <v>8.8699999999999998E-4</v>
      </c>
      <c r="F44" s="25">
        <v>21.986999999999998</v>
      </c>
      <c r="G44" s="25">
        <f t="shared" si="1"/>
        <v>2.1987E-2</v>
      </c>
      <c r="H44" s="25">
        <v>11.541</v>
      </c>
      <c r="I44" s="25">
        <f t="shared" si="8"/>
        <v>1.1541000000000001E-2</v>
      </c>
      <c r="J44" s="45">
        <f t="shared" si="9"/>
        <v>1.0654E-2</v>
      </c>
      <c r="L44" s="49"/>
      <c r="M44" s="25"/>
      <c r="N44" s="25"/>
      <c r="O44" s="25"/>
      <c r="P44" s="45">
        <v>0</v>
      </c>
      <c r="Q44" s="37"/>
      <c r="R44" s="37"/>
    </row>
    <row r="45" spans="1:18" x14ac:dyDescent="0.25">
      <c r="A45" s="49"/>
      <c r="B45" s="43">
        <v>42</v>
      </c>
      <c r="C45" s="25">
        <v>2.0499999999999998</v>
      </c>
      <c r="D45" s="25">
        <v>887</v>
      </c>
      <c r="E45" s="25">
        <f t="shared" si="0"/>
        <v>8.8699999999999998E-4</v>
      </c>
      <c r="F45" s="25">
        <v>19.63</v>
      </c>
      <c r="G45" s="25">
        <f t="shared" si="1"/>
        <v>1.9629999999999998E-2</v>
      </c>
      <c r="H45" s="25">
        <v>10.018000000000001</v>
      </c>
      <c r="I45" s="25">
        <f t="shared" si="8"/>
        <v>1.0018000000000001E-2</v>
      </c>
      <c r="J45" s="45">
        <f t="shared" si="9"/>
        <v>9.1310000000000002E-3</v>
      </c>
      <c r="L45" s="49"/>
      <c r="M45" s="25"/>
      <c r="N45" s="25"/>
      <c r="O45" s="25"/>
      <c r="P45" s="45">
        <v>0</v>
      </c>
      <c r="Q45" s="37"/>
      <c r="R45" s="37"/>
    </row>
    <row r="46" spans="1:18" x14ac:dyDescent="0.25">
      <c r="A46" s="49"/>
      <c r="B46" s="43">
        <v>43</v>
      </c>
      <c r="C46" s="25">
        <v>2.1</v>
      </c>
      <c r="D46" s="25">
        <v>888</v>
      </c>
      <c r="E46" s="25">
        <f t="shared" si="0"/>
        <v>8.8800000000000001E-4</v>
      </c>
      <c r="F46" s="25">
        <v>22.25</v>
      </c>
      <c r="G46" s="25">
        <f t="shared" si="1"/>
        <v>2.2249999999999999E-2</v>
      </c>
      <c r="H46" s="25">
        <v>10.935</v>
      </c>
      <c r="I46" s="25">
        <f t="shared" si="8"/>
        <v>1.0935E-2</v>
      </c>
      <c r="J46" s="45">
        <f t="shared" si="9"/>
        <v>1.0047E-2</v>
      </c>
      <c r="L46" s="49"/>
      <c r="M46" s="25"/>
      <c r="N46" s="25"/>
      <c r="O46" s="25"/>
      <c r="P46" s="45">
        <v>0</v>
      </c>
      <c r="Q46" s="37"/>
      <c r="R46" s="37"/>
    </row>
    <row r="47" spans="1:18" x14ac:dyDescent="0.25">
      <c r="A47" s="49"/>
      <c r="B47" s="43">
        <v>44</v>
      </c>
      <c r="C47" s="25">
        <v>2.15</v>
      </c>
      <c r="D47" s="25">
        <v>881</v>
      </c>
      <c r="E47" s="25">
        <f t="shared" si="0"/>
        <v>8.8099999999999995E-4</v>
      </c>
      <c r="F47" s="25">
        <v>21.158999999999999</v>
      </c>
      <c r="G47" s="25">
        <f t="shared" si="1"/>
        <v>2.1158999999999997E-2</v>
      </c>
      <c r="H47" s="25">
        <v>10.574</v>
      </c>
      <c r="I47" s="25">
        <f t="shared" si="8"/>
        <v>1.0574E-2</v>
      </c>
      <c r="J47" s="45">
        <f t="shared" si="9"/>
        <v>9.6930000000000002E-3</v>
      </c>
      <c r="L47" s="49"/>
      <c r="M47" s="25"/>
      <c r="N47" s="25"/>
      <c r="O47" s="25"/>
      <c r="P47" s="45">
        <v>0</v>
      </c>
      <c r="Q47" s="37"/>
      <c r="R47" s="37"/>
    </row>
    <row r="48" spans="1:18" x14ac:dyDescent="0.25">
      <c r="A48" s="49"/>
      <c r="B48" s="43">
        <v>45</v>
      </c>
      <c r="C48" s="25">
        <v>2.2000000000000002</v>
      </c>
      <c r="D48" s="25">
        <v>888</v>
      </c>
      <c r="E48" s="25">
        <f t="shared" si="0"/>
        <v>8.8800000000000001E-4</v>
      </c>
      <c r="F48" s="25">
        <v>20.734999999999999</v>
      </c>
      <c r="G48" s="25">
        <f t="shared" si="1"/>
        <v>2.0735E-2</v>
      </c>
      <c r="H48" s="25">
        <v>10.115</v>
      </c>
      <c r="I48" s="25">
        <f t="shared" si="8"/>
        <v>1.0115000000000001E-2</v>
      </c>
      <c r="J48" s="45">
        <f t="shared" si="9"/>
        <v>9.2270000000000008E-3</v>
      </c>
      <c r="L48" s="49"/>
      <c r="M48" s="25"/>
      <c r="N48" s="25"/>
      <c r="O48" s="25"/>
      <c r="P48" s="45">
        <v>0</v>
      </c>
      <c r="Q48" s="37"/>
      <c r="R48" s="37"/>
    </row>
    <row r="49" spans="1:18" x14ac:dyDescent="0.25">
      <c r="A49" s="49"/>
      <c r="B49" s="43">
        <v>46</v>
      </c>
      <c r="C49" s="25">
        <v>2.25</v>
      </c>
      <c r="D49" s="25">
        <v>886</v>
      </c>
      <c r="E49" s="25">
        <f t="shared" si="0"/>
        <v>8.8599999999999996E-4</v>
      </c>
      <c r="F49" s="25">
        <v>21.585999999999999</v>
      </c>
      <c r="G49" s="25">
        <f t="shared" si="1"/>
        <v>2.1585999999999998E-2</v>
      </c>
      <c r="H49" s="25">
        <v>11.406000000000001</v>
      </c>
      <c r="I49" s="25">
        <f t="shared" si="8"/>
        <v>1.1406000000000001E-2</v>
      </c>
      <c r="J49" s="45">
        <f t="shared" si="9"/>
        <v>1.0520000000000002E-2</v>
      </c>
      <c r="L49" s="49"/>
      <c r="M49" s="25"/>
      <c r="N49" s="25"/>
      <c r="O49" s="25"/>
      <c r="P49" s="45">
        <v>0</v>
      </c>
      <c r="Q49" s="37"/>
      <c r="R49" s="37"/>
    </row>
    <row r="50" spans="1:18" x14ac:dyDescent="0.25">
      <c r="A50" s="49"/>
      <c r="B50" s="43">
        <v>47</v>
      </c>
      <c r="C50" s="25">
        <v>2.2999999999999998</v>
      </c>
      <c r="D50" s="25">
        <v>888</v>
      </c>
      <c r="E50" s="25">
        <f t="shared" si="0"/>
        <v>8.8800000000000001E-4</v>
      </c>
      <c r="F50" s="25">
        <v>20.675999999999998</v>
      </c>
      <c r="G50" s="25">
        <f t="shared" si="1"/>
        <v>2.0676E-2</v>
      </c>
      <c r="H50" s="25">
        <v>10.622</v>
      </c>
      <c r="I50" s="25">
        <f t="shared" si="8"/>
        <v>1.0621999999999999E-2</v>
      </c>
      <c r="J50" s="45">
        <f t="shared" si="9"/>
        <v>9.7339999999999996E-3</v>
      </c>
      <c r="L50" s="49"/>
      <c r="M50" s="25"/>
      <c r="N50" s="25"/>
      <c r="O50" s="25"/>
      <c r="P50" s="45">
        <v>0</v>
      </c>
      <c r="Q50" s="37"/>
      <c r="R50" s="37"/>
    </row>
    <row r="51" spans="1:18" x14ac:dyDescent="0.25">
      <c r="A51" s="49"/>
      <c r="B51" s="43">
        <v>48</v>
      </c>
      <c r="C51" s="25">
        <v>2.35</v>
      </c>
      <c r="D51" s="25">
        <v>878</v>
      </c>
      <c r="E51" s="25">
        <f t="shared" si="0"/>
        <v>8.7799999999999998E-4</v>
      </c>
      <c r="F51" s="25">
        <v>19.199000000000002</v>
      </c>
      <c r="G51" s="25">
        <f t="shared" si="1"/>
        <v>1.9199000000000001E-2</v>
      </c>
      <c r="H51" s="25">
        <v>9.8740000000000006</v>
      </c>
      <c r="I51" s="25">
        <f t="shared" si="8"/>
        <v>9.8740000000000008E-3</v>
      </c>
      <c r="J51" s="45">
        <f t="shared" si="9"/>
        <v>8.9960000000000005E-3</v>
      </c>
      <c r="L51" s="49"/>
      <c r="M51" s="25"/>
      <c r="N51" s="25"/>
      <c r="O51" s="25"/>
      <c r="P51" s="45">
        <v>0</v>
      </c>
      <c r="Q51" s="37"/>
      <c r="R51" s="37"/>
    </row>
    <row r="52" spans="1:18" x14ac:dyDescent="0.25">
      <c r="A52" s="49"/>
      <c r="B52" s="43">
        <v>49</v>
      </c>
      <c r="C52" s="25">
        <v>2.4</v>
      </c>
      <c r="D52" s="25">
        <v>888</v>
      </c>
      <c r="E52" s="25">
        <f t="shared" si="0"/>
        <v>8.8800000000000001E-4</v>
      </c>
      <c r="F52" s="25">
        <v>20.687000000000001</v>
      </c>
      <c r="G52" s="25">
        <f t="shared" si="1"/>
        <v>2.0687000000000001E-2</v>
      </c>
      <c r="H52" s="25">
        <v>10.571999999999999</v>
      </c>
      <c r="I52" s="25">
        <f t="shared" si="8"/>
        <v>1.0572E-2</v>
      </c>
      <c r="J52" s="45">
        <f t="shared" si="9"/>
        <v>9.6839999999999999E-3</v>
      </c>
      <c r="L52" s="49">
        <v>10.481999999999999</v>
      </c>
      <c r="M52" s="25">
        <f t="shared" si="4"/>
        <v>1.0482E-2</v>
      </c>
      <c r="N52" s="25">
        <f t="shared" si="5"/>
        <v>9.5940000000000001E-3</v>
      </c>
      <c r="O52" s="25">
        <f t="shared" si="6"/>
        <v>8.9999999999999802E-5</v>
      </c>
      <c r="P52" s="45">
        <f t="shared" si="7"/>
        <v>0.92936802973977495</v>
      </c>
      <c r="Q52" s="37"/>
      <c r="R52" s="37"/>
    </row>
    <row r="53" spans="1:18" x14ac:dyDescent="0.25">
      <c r="A53" s="49"/>
      <c r="B53" s="43">
        <v>50</v>
      </c>
      <c r="C53" s="25">
        <v>2.4500000000000002</v>
      </c>
      <c r="D53" s="25">
        <v>885</v>
      </c>
      <c r="E53" s="25">
        <f t="shared" si="0"/>
        <v>8.8500000000000004E-4</v>
      </c>
      <c r="F53" s="25">
        <v>22.852</v>
      </c>
      <c r="G53" s="25">
        <f t="shared" si="1"/>
        <v>2.2852000000000001E-2</v>
      </c>
      <c r="H53" s="25">
        <v>11.414</v>
      </c>
      <c r="I53" s="25">
        <f t="shared" si="8"/>
        <v>1.1414000000000001E-2</v>
      </c>
      <c r="J53" s="45">
        <f t="shared" si="9"/>
        <v>1.0529E-2</v>
      </c>
      <c r="L53" s="49"/>
      <c r="M53" s="25"/>
      <c r="N53" s="25"/>
      <c r="O53" s="25"/>
      <c r="P53" s="45">
        <v>0</v>
      </c>
      <c r="Q53" s="37"/>
      <c r="R53" s="37"/>
    </row>
    <row r="54" spans="1:18" x14ac:dyDescent="0.25">
      <c r="A54" s="49"/>
      <c r="B54" s="43">
        <v>51</v>
      </c>
      <c r="C54" s="25">
        <v>2.5</v>
      </c>
      <c r="D54" s="25">
        <v>886</v>
      </c>
      <c r="E54" s="25">
        <f t="shared" si="0"/>
        <v>8.8599999999999996E-4</v>
      </c>
      <c r="F54" s="25">
        <v>22.138000000000002</v>
      </c>
      <c r="G54" s="25">
        <f t="shared" si="1"/>
        <v>2.2138000000000001E-2</v>
      </c>
      <c r="H54" s="25">
        <v>10.965999999999999</v>
      </c>
      <c r="I54" s="25">
        <f t="shared" si="8"/>
        <v>1.0966E-2</v>
      </c>
      <c r="J54" s="45">
        <f t="shared" si="9"/>
        <v>1.008E-2</v>
      </c>
      <c r="L54" s="49"/>
      <c r="M54" s="25"/>
      <c r="N54" s="25"/>
      <c r="O54" s="25"/>
      <c r="P54" s="45">
        <v>0</v>
      </c>
      <c r="Q54" s="37"/>
      <c r="R54" s="37"/>
    </row>
    <row r="55" spans="1:18" x14ac:dyDescent="0.25">
      <c r="A55" s="49"/>
      <c r="B55" s="43">
        <v>52</v>
      </c>
      <c r="C55" s="25">
        <v>2.5499999999999998</v>
      </c>
      <c r="D55" s="25">
        <v>882</v>
      </c>
      <c r="E55" s="25">
        <f t="shared" si="0"/>
        <v>8.8199999999999997E-4</v>
      </c>
      <c r="F55" s="25">
        <v>22.654</v>
      </c>
      <c r="G55" s="25">
        <f t="shared" si="1"/>
        <v>2.2654000000000001E-2</v>
      </c>
      <c r="H55" s="25">
        <v>11.981999999999999</v>
      </c>
      <c r="I55" s="25">
        <f t="shared" si="8"/>
        <v>1.1982E-2</v>
      </c>
      <c r="J55" s="45">
        <f t="shared" si="9"/>
        <v>1.1099999999999999E-2</v>
      </c>
      <c r="L55" s="49"/>
      <c r="M55" s="25"/>
      <c r="N55" s="25"/>
      <c r="O55" s="25"/>
      <c r="P55" s="45">
        <v>0</v>
      </c>
      <c r="Q55" s="37"/>
      <c r="R55" s="37"/>
    </row>
    <row r="56" spans="1:18" x14ac:dyDescent="0.25">
      <c r="A56" s="49"/>
      <c r="B56" s="43">
        <v>53</v>
      </c>
      <c r="C56" s="25">
        <v>2.6</v>
      </c>
      <c r="D56" s="25">
        <v>885</v>
      </c>
      <c r="E56" s="25">
        <f t="shared" si="0"/>
        <v>8.8500000000000004E-4</v>
      </c>
      <c r="F56" s="25">
        <v>20.722999999999999</v>
      </c>
      <c r="G56" s="25">
        <f t="shared" si="1"/>
        <v>2.0722999999999998E-2</v>
      </c>
      <c r="H56" s="25">
        <v>10.611000000000001</v>
      </c>
      <c r="I56" s="25">
        <f t="shared" si="8"/>
        <v>1.0611000000000001E-2</v>
      </c>
      <c r="J56" s="45">
        <f t="shared" si="9"/>
        <v>9.7260000000000003E-3</v>
      </c>
      <c r="L56" s="49"/>
      <c r="M56" s="25"/>
      <c r="N56" s="25"/>
      <c r="O56" s="25"/>
      <c r="P56" s="45">
        <v>0</v>
      </c>
      <c r="Q56" s="37"/>
      <c r="R56" s="37"/>
    </row>
    <row r="57" spans="1:18" x14ac:dyDescent="0.25">
      <c r="A57" s="49"/>
      <c r="B57" s="43">
        <v>54</v>
      </c>
      <c r="C57" s="25">
        <v>2.65</v>
      </c>
      <c r="D57" s="25">
        <v>885</v>
      </c>
      <c r="E57" s="25">
        <f t="shared" si="0"/>
        <v>8.8500000000000004E-4</v>
      </c>
      <c r="F57" s="25">
        <v>19.885000000000002</v>
      </c>
      <c r="G57" s="25">
        <f t="shared" si="1"/>
        <v>1.9885E-2</v>
      </c>
      <c r="H57" s="25">
        <v>9.68</v>
      </c>
      <c r="I57" s="25">
        <f t="shared" si="8"/>
        <v>9.6799999999999994E-3</v>
      </c>
      <c r="J57" s="45">
        <f t="shared" si="9"/>
        <v>8.794999999999999E-3</v>
      </c>
      <c r="L57" s="49"/>
      <c r="M57" s="25"/>
      <c r="N57" s="25"/>
      <c r="O57" s="25"/>
      <c r="P57" s="45">
        <v>0</v>
      </c>
      <c r="Q57" s="37"/>
      <c r="R57" s="37"/>
    </row>
    <row r="58" spans="1:18" x14ac:dyDescent="0.25">
      <c r="A58" s="49"/>
      <c r="B58" s="43">
        <v>55</v>
      </c>
      <c r="C58" s="25">
        <v>2.7</v>
      </c>
      <c r="D58" s="25">
        <v>887</v>
      </c>
      <c r="E58" s="25">
        <f t="shared" si="0"/>
        <v>8.8699999999999998E-4</v>
      </c>
      <c r="F58" s="25">
        <v>19.262</v>
      </c>
      <c r="G58" s="25">
        <f t="shared" si="1"/>
        <v>1.9262000000000001E-2</v>
      </c>
      <c r="H58" s="25">
        <v>9.3010000000000002</v>
      </c>
      <c r="I58" s="25">
        <f t="shared" si="8"/>
        <v>9.3010000000000002E-3</v>
      </c>
      <c r="J58" s="45">
        <f t="shared" si="9"/>
        <v>8.4139999999999996E-3</v>
      </c>
      <c r="L58" s="49"/>
      <c r="M58" s="25"/>
      <c r="N58" s="25"/>
      <c r="O58" s="25"/>
      <c r="P58" s="45">
        <v>0</v>
      </c>
      <c r="Q58" s="37"/>
      <c r="R58" s="37"/>
    </row>
    <row r="59" spans="1:18" x14ac:dyDescent="0.25">
      <c r="A59" s="49"/>
      <c r="B59" s="43">
        <v>56</v>
      </c>
      <c r="C59" s="25">
        <v>2.75</v>
      </c>
      <c r="D59" s="25">
        <v>889</v>
      </c>
      <c r="E59" s="25">
        <f t="shared" si="0"/>
        <v>8.8900000000000003E-4</v>
      </c>
      <c r="F59" s="25">
        <v>19.898</v>
      </c>
      <c r="G59" s="25">
        <f t="shared" si="1"/>
        <v>1.9897999999999999E-2</v>
      </c>
      <c r="H59" s="25">
        <v>9.8870000000000005</v>
      </c>
      <c r="I59" s="25">
        <f t="shared" si="8"/>
        <v>9.887E-3</v>
      </c>
      <c r="J59" s="45">
        <f t="shared" si="9"/>
        <v>8.9979999999999991E-3</v>
      </c>
      <c r="L59" s="49"/>
      <c r="M59" s="25"/>
      <c r="N59" s="25"/>
      <c r="O59" s="25"/>
      <c r="P59" s="45">
        <v>0</v>
      </c>
      <c r="Q59" s="37"/>
      <c r="R59" s="37"/>
    </row>
    <row r="60" spans="1:18" x14ac:dyDescent="0.25">
      <c r="A60" s="49"/>
      <c r="B60" s="43">
        <v>57</v>
      </c>
      <c r="C60" s="25">
        <v>2.8</v>
      </c>
      <c r="D60" s="25">
        <v>890</v>
      </c>
      <c r="E60" s="25">
        <f t="shared" si="0"/>
        <v>8.8999999999999995E-4</v>
      </c>
      <c r="F60" s="25">
        <v>21.236999999999998</v>
      </c>
      <c r="G60" s="25">
        <f t="shared" si="1"/>
        <v>2.1236999999999999E-2</v>
      </c>
      <c r="H60" s="25">
        <v>10.122</v>
      </c>
      <c r="I60" s="25">
        <f t="shared" si="8"/>
        <v>1.0121999999999999E-2</v>
      </c>
      <c r="J60" s="45">
        <f t="shared" si="9"/>
        <v>9.2319999999999989E-3</v>
      </c>
      <c r="L60" s="49"/>
      <c r="M60" s="25"/>
      <c r="N60" s="25"/>
      <c r="O60" s="25"/>
      <c r="P60" s="45">
        <v>0</v>
      </c>
      <c r="Q60" s="37"/>
      <c r="R60" s="37"/>
    </row>
    <row r="61" spans="1:18" x14ac:dyDescent="0.25">
      <c r="A61" s="49"/>
      <c r="B61" s="43">
        <v>58</v>
      </c>
      <c r="C61" s="25">
        <v>2.85</v>
      </c>
      <c r="D61" s="25">
        <v>891</v>
      </c>
      <c r="E61" s="25">
        <f t="shared" si="0"/>
        <v>8.9099999999999997E-4</v>
      </c>
      <c r="F61" s="25">
        <v>18.617999999999999</v>
      </c>
      <c r="G61" s="25">
        <f t="shared" si="1"/>
        <v>1.8617999999999999E-2</v>
      </c>
      <c r="H61" s="25">
        <v>8.6910000000000007</v>
      </c>
      <c r="I61" s="25">
        <f t="shared" si="8"/>
        <v>8.6910000000000008E-3</v>
      </c>
      <c r="J61" s="45">
        <f t="shared" si="9"/>
        <v>7.8000000000000005E-3</v>
      </c>
      <c r="L61" s="49"/>
      <c r="M61" s="25"/>
      <c r="N61" s="25"/>
      <c r="O61" s="25"/>
      <c r="P61" s="45">
        <v>0</v>
      </c>
      <c r="Q61" s="37"/>
      <c r="R61" s="37"/>
    </row>
    <row r="62" spans="1:18" x14ac:dyDescent="0.25">
      <c r="A62" s="49"/>
      <c r="B62" s="43">
        <v>59</v>
      </c>
      <c r="C62" s="25">
        <v>2.9</v>
      </c>
      <c r="D62" s="25">
        <v>900</v>
      </c>
      <c r="E62" s="25">
        <f t="shared" si="0"/>
        <v>8.9999999999999998E-4</v>
      </c>
      <c r="F62" s="25">
        <v>19.391999999999999</v>
      </c>
      <c r="G62" s="25">
        <f t="shared" si="1"/>
        <v>1.9392E-2</v>
      </c>
      <c r="H62" s="25">
        <v>9.1150000000000002</v>
      </c>
      <c r="I62" s="25">
        <f t="shared" si="8"/>
        <v>9.1149999999999998E-3</v>
      </c>
      <c r="J62" s="45">
        <f t="shared" si="9"/>
        <v>8.2150000000000001E-3</v>
      </c>
      <c r="L62" s="49"/>
      <c r="M62" s="25"/>
      <c r="N62" s="25"/>
      <c r="O62" s="25"/>
      <c r="P62" s="45">
        <v>0</v>
      </c>
      <c r="Q62" s="37"/>
      <c r="R62" s="37"/>
    </row>
    <row r="63" spans="1:18" x14ac:dyDescent="0.25">
      <c r="A63" s="49"/>
      <c r="B63" s="43">
        <v>60</v>
      </c>
      <c r="C63" s="25">
        <v>2.95</v>
      </c>
      <c r="D63" s="25">
        <v>896</v>
      </c>
      <c r="E63" s="25">
        <f t="shared" si="0"/>
        <v>8.9599999999999999E-4</v>
      </c>
      <c r="F63" s="25">
        <v>18.373999999999999</v>
      </c>
      <c r="G63" s="25">
        <f t="shared" si="1"/>
        <v>1.8373999999999998E-2</v>
      </c>
      <c r="H63" s="25">
        <v>9.3829999999999991</v>
      </c>
      <c r="I63" s="25">
        <f t="shared" si="8"/>
        <v>9.382999999999999E-3</v>
      </c>
      <c r="J63" s="45">
        <f t="shared" si="9"/>
        <v>8.4869999999999998E-3</v>
      </c>
      <c r="L63" s="49"/>
      <c r="M63" s="25"/>
      <c r="N63" s="25"/>
      <c r="O63" s="25"/>
      <c r="P63" s="45">
        <v>0</v>
      </c>
      <c r="Q63" s="37"/>
      <c r="R63" s="37"/>
    </row>
    <row r="64" spans="1:18" x14ac:dyDescent="0.25">
      <c r="A64" s="49"/>
      <c r="B64" s="43">
        <v>61</v>
      </c>
      <c r="C64" s="25">
        <v>3</v>
      </c>
      <c r="D64" s="25">
        <v>869</v>
      </c>
      <c r="E64" s="25">
        <f t="shared" si="0"/>
        <v>8.6899999999999998E-4</v>
      </c>
      <c r="F64" s="25">
        <v>18.082000000000001</v>
      </c>
      <c r="G64" s="25">
        <f t="shared" si="1"/>
        <v>1.8082000000000001E-2</v>
      </c>
      <c r="H64" s="25">
        <v>8.9019999999999992</v>
      </c>
      <c r="I64" s="25">
        <f t="shared" si="8"/>
        <v>8.9019999999999985E-3</v>
      </c>
      <c r="J64" s="45">
        <f t="shared" si="9"/>
        <v>8.0329999999999985E-3</v>
      </c>
      <c r="L64" s="49"/>
      <c r="M64" s="25"/>
      <c r="N64" s="25"/>
      <c r="O64" s="25"/>
      <c r="P64" s="45">
        <v>0</v>
      </c>
      <c r="Q64" s="37"/>
      <c r="R64" s="37"/>
    </row>
    <row r="65" spans="1:18" x14ac:dyDescent="0.25">
      <c r="A65" s="49"/>
      <c r="B65" s="43">
        <v>62</v>
      </c>
      <c r="C65" s="25">
        <v>3.05</v>
      </c>
      <c r="D65" s="25">
        <v>895</v>
      </c>
      <c r="E65" s="25">
        <f t="shared" si="0"/>
        <v>8.9499999999999996E-4</v>
      </c>
      <c r="F65" s="25">
        <v>23.097000000000001</v>
      </c>
      <c r="G65" s="25">
        <f t="shared" si="1"/>
        <v>2.3097000000000003E-2</v>
      </c>
      <c r="H65" s="25">
        <v>11.581</v>
      </c>
      <c r="I65" s="25">
        <f t="shared" si="8"/>
        <v>1.1580999999999999E-2</v>
      </c>
      <c r="J65" s="45">
        <f t="shared" si="9"/>
        <v>1.0685999999999999E-2</v>
      </c>
      <c r="L65" s="49"/>
      <c r="M65" s="25"/>
      <c r="N65" s="25"/>
      <c r="O65" s="25"/>
      <c r="P65" s="45">
        <v>0</v>
      </c>
      <c r="Q65" s="37"/>
      <c r="R65" s="37"/>
    </row>
    <row r="66" spans="1:18" x14ac:dyDescent="0.25">
      <c r="A66" s="49"/>
      <c r="B66" s="43">
        <v>63</v>
      </c>
      <c r="C66" s="25">
        <v>3.1</v>
      </c>
      <c r="D66" s="25">
        <v>876</v>
      </c>
      <c r="E66" s="25">
        <f t="shared" si="0"/>
        <v>8.7600000000000004E-4</v>
      </c>
      <c r="F66" s="25">
        <v>24.603000000000002</v>
      </c>
      <c r="G66" s="25">
        <f t="shared" si="1"/>
        <v>2.4603E-2</v>
      </c>
      <c r="H66" s="25">
        <v>12.387</v>
      </c>
      <c r="I66" s="25">
        <f t="shared" si="8"/>
        <v>1.2387E-2</v>
      </c>
      <c r="J66" s="45">
        <f t="shared" si="9"/>
        <v>1.1511E-2</v>
      </c>
      <c r="L66" s="49"/>
      <c r="M66" s="25"/>
      <c r="N66" s="25"/>
      <c r="O66" s="25"/>
      <c r="P66" s="45">
        <v>0</v>
      </c>
      <c r="Q66" s="37"/>
      <c r="R66" s="37"/>
    </row>
    <row r="67" spans="1:18" x14ac:dyDescent="0.25">
      <c r="A67" s="49"/>
      <c r="B67" s="43">
        <v>64</v>
      </c>
      <c r="C67" s="25">
        <v>3.15</v>
      </c>
      <c r="D67" s="25">
        <v>894</v>
      </c>
      <c r="E67" s="25">
        <f t="shared" si="0"/>
        <v>8.9400000000000005E-4</v>
      </c>
      <c r="F67" s="25">
        <v>20.882999999999999</v>
      </c>
      <c r="G67" s="25">
        <f t="shared" si="1"/>
        <v>2.0882999999999999E-2</v>
      </c>
      <c r="H67" s="25">
        <v>10.891999999999999</v>
      </c>
      <c r="I67" s="25">
        <f t="shared" si="8"/>
        <v>1.0891999999999999E-2</v>
      </c>
      <c r="J67" s="45">
        <f t="shared" si="9"/>
        <v>9.9979999999999982E-3</v>
      </c>
      <c r="L67" s="49"/>
      <c r="M67" s="25"/>
      <c r="N67" s="25"/>
      <c r="O67" s="25"/>
      <c r="P67" s="45">
        <v>0</v>
      </c>
      <c r="Q67" s="37"/>
      <c r="R67" s="37"/>
    </row>
    <row r="68" spans="1:18" x14ac:dyDescent="0.25">
      <c r="A68" s="49"/>
      <c r="B68" s="43">
        <v>65</v>
      </c>
      <c r="C68" s="25">
        <v>3.2</v>
      </c>
      <c r="D68" s="25">
        <v>891</v>
      </c>
      <c r="E68" s="25">
        <f t="shared" si="0"/>
        <v>8.9099999999999997E-4</v>
      </c>
      <c r="F68" s="25">
        <v>22.547000000000001</v>
      </c>
      <c r="G68" s="25">
        <f t="shared" si="1"/>
        <v>2.2547000000000001E-2</v>
      </c>
      <c r="H68" s="25">
        <v>11.617000000000001</v>
      </c>
      <c r="I68" s="25">
        <f t="shared" si="8"/>
        <v>1.1617000000000001E-2</v>
      </c>
      <c r="J68" s="45">
        <f t="shared" si="9"/>
        <v>1.0726000000000001E-2</v>
      </c>
      <c r="L68" s="49"/>
      <c r="M68" s="25"/>
      <c r="N68" s="25"/>
      <c r="O68" s="25"/>
      <c r="P68" s="45">
        <v>0</v>
      </c>
      <c r="Q68" s="37"/>
      <c r="R68" s="37"/>
    </row>
    <row r="69" spans="1:18" x14ac:dyDescent="0.25">
      <c r="A69" s="49"/>
      <c r="B69" s="43">
        <v>66</v>
      </c>
      <c r="C69" s="25">
        <v>3.25</v>
      </c>
      <c r="D69" s="25">
        <v>894</v>
      </c>
      <c r="E69" s="25">
        <f t="shared" ref="E69:E78" si="10">D69/1000000</f>
        <v>8.9400000000000005E-4</v>
      </c>
      <c r="F69" s="25">
        <v>23.190999999999999</v>
      </c>
      <c r="G69" s="25">
        <f t="shared" ref="G69:G78" si="11">F69/1000</f>
        <v>2.3191E-2</v>
      </c>
      <c r="H69" s="25">
        <v>12.01</v>
      </c>
      <c r="I69" s="25">
        <f t="shared" si="8"/>
        <v>1.201E-2</v>
      </c>
      <c r="J69" s="45">
        <f t="shared" si="9"/>
        <v>1.1115999999999999E-2</v>
      </c>
      <c r="L69" s="49"/>
      <c r="M69" s="25"/>
      <c r="N69" s="25"/>
      <c r="O69" s="25"/>
      <c r="P69" s="45">
        <v>0</v>
      </c>
      <c r="Q69" s="37"/>
      <c r="R69" s="37"/>
    </row>
    <row r="70" spans="1:18" x14ac:dyDescent="0.25">
      <c r="A70" s="49"/>
      <c r="B70" s="43">
        <v>67</v>
      </c>
      <c r="C70" s="25">
        <v>3.3</v>
      </c>
      <c r="D70" s="25">
        <v>890</v>
      </c>
      <c r="E70" s="25">
        <f t="shared" si="10"/>
        <v>8.8999999999999995E-4</v>
      </c>
      <c r="F70" s="25">
        <v>21.161000000000001</v>
      </c>
      <c r="G70" s="25">
        <f t="shared" si="11"/>
        <v>2.1161000000000003E-2</v>
      </c>
      <c r="H70" s="25">
        <v>11.587999999999999</v>
      </c>
      <c r="I70" s="25">
        <f t="shared" si="8"/>
        <v>1.1587999999999999E-2</v>
      </c>
      <c r="J70" s="45">
        <f t="shared" si="9"/>
        <v>1.0697999999999999E-2</v>
      </c>
      <c r="L70" s="49"/>
      <c r="M70" s="25"/>
      <c r="N70" s="25"/>
      <c r="O70" s="25"/>
      <c r="P70" s="45">
        <v>0</v>
      </c>
      <c r="Q70" s="37"/>
      <c r="R70" s="37"/>
    </row>
    <row r="71" spans="1:18" x14ac:dyDescent="0.25">
      <c r="A71" s="49"/>
      <c r="B71" s="43">
        <v>68</v>
      </c>
      <c r="C71" s="25">
        <v>3.35</v>
      </c>
      <c r="D71" s="25">
        <v>881</v>
      </c>
      <c r="E71" s="25">
        <f t="shared" si="10"/>
        <v>8.8099999999999995E-4</v>
      </c>
      <c r="F71" s="25">
        <v>21.847999999999999</v>
      </c>
      <c r="G71" s="25">
        <f t="shared" si="11"/>
        <v>2.1847999999999999E-2</v>
      </c>
      <c r="H71" s="25">
        <v>11.72</v>
      </c>
      <c r="I71" s="25">
        <f t="shared" si="8"/>
        <v>1.1720000000000001E-2</v>
      </c>
      <c r="J71" s="45">
        <f t="shared" si="9"/>
        <v>1.0839000000000001E-2</v>
      </c>
      <c r="L71" s="49"/>
      <c r="M71" s="25"/>
      <c r="N71" s="25"/>
      <c r="O71" s="25"/>
      <c r="P71" s="45">
        <v>0</v>
      </c>
      <c r="Q71" s="37"/>
      <c r="R71" s="37"/>
    </row>
    <row r="72" spans="1:18" x14ac:dyDescent="0.25">
      <c r="A72" s="49"/>
      <c r="B72" s="43">
        <v>69</v>
      </c>
      <c r="C72" s="25">
        <v>3.4</v>
      </c>
      <c r="D72" s="25">
        <v>900</v>
      </c>
      <c r="E72" s="25">
        <f t="shared" si="10"/>
        <v>8.9999999999999998E-4</v>
      </c>
      <c r="F72" s="25">
        <v>23.832000000000001</v>
      </c>
      <c r="G72" s="25">
        <f t="shared" si="11"/>
        <v>2.3831999999999999E-2</v>
      </c>
      <c r="H72" s="25">
        <v>13.371</v>
      </c>
      <c r="I72" s="25">
        <f t="shared" si="8"/>
        <v>1.3371000000000001E-2</v>
      </c>
      <c r="J72" s="45">
        <f t="shared" si="9"/>
        <v>1.2471000000000001E-2</v>
      </c>
      <c r="L72" s="49"/>
      <c r="M72" s="25"/>
      <c r="N72" s="25"/>
      <c r="O72" s="25"/>
      <c r="P72" s="45">
        <v>0</v>
      </c>
      <c r="Q72" s="37"/>
      <c r="R72" s="37"/>
    </row>
    <row r="73" spans="1:18" x14ac:dyDescent="0.25">
      <c r="A73" s="49"/>
      <c r="B73" s="43">
        <v>70</v>
      </c>
      <c r="C73" s="25">
        <v>3.45</v>
      </c>
      <c r="D73" s="25">
        <v>882</v>
      </c>
      <c r="E73" s="25">
        <f t="shared" si="10"/>
        <v>8.8199999999999997E-4</v>
      </c>
      <c r="F73" s="25">
        <v>24.103000000000002</v>
      </c>
      <c r="G73" s="25">
        <f t="shared" si="11"/>
        <v>2.4103000000000003E-2</v>
      </c>
      <c r="H73" s="25">
        <v>13.19</v>
      </c>
      <c r="I73" s="25">
        <f t="shared" si="8"/>
        <v>1.319E-2</v>
      </c>
      <c r="J73" s="45">
        <f t="shared" si="9"/>
        <v>1.2307999999999999E-2</v>
      </c>
      <c r="L73" s="49"/>
      <c r="M73" s="25"/>
      <c r="N73" s="25"/>
      <c r="O73" s="25"/>
      <c r="P73" s="45">
        <v>0</v>
      </c>
      <c r="Q73" s="37"/>
      <c r="R73" s="37"/>
    </row>
    <row r="74" spans="1:18" x14ac:dyDescent="0.25">
      <c r="A74" s="49"/>
      <c r="B74" s="43">
        <v>71</v>
      </c>
      <c r="C74" s="25">
        <v>3.5</v>
      </c>
      <c r="D74" s="25">
        <v>893</v>
      </c>
      <c r="E74" s="25">
        <f t="shared" si="10"/>
        <v>8.9300000000000002E-4</v>
      </c>
      <c r="F74" s="25">
        <v>19.965</v>
      </c>
      <c r="G74" s="25">
        <f t="shared" si="11"/>
        <v>1.9965E-2</v>
      </c>
      <c r="H74" s="25">
        <v>11.651</v>
      </c>
      <c r="I74" s="25">
        <f t="shared" si="8"/>
        <v>1.1651E-2</v>
      </c>
      <c r="J74" s="45">
        <f t="shared" si="9"/>
        <v>1.0758E-2</v>
      </c>
      <c r="L74" s="49"/>
      <c r="M74" s="25"/>
      <c r="N74" s="25"/>
      <c r="O74" s="25"/>
      <c r="P74" s="45">
        <v>0</v>
      </c>
      <c r="Q74" s="37"/>
      <c r="R74" s="37"/>
    </row>
    <row r="75" spans="1:18" x14ac:dyDescent="0.25">
      <c r="A75" s="49"/>
      <c r="B75" s="43">
        <v>72</v>
      </c>
      <c r="C75" s="25">
        <v>3.55000000000001</v>
      </c>
      <c r="D75" s="25">
        <v>891</v>
      </c>
      <c r="E75" s="25">
        <f t="shared" si="10"/>
        <v>8.9099999999999997E-4</v>
      </c>
      <c r="F75" s="25">
        <v>18.216999999999999</v>
      </c>
      <c r="G75" s="25">
        <f t="shared" si="11"/>
        <v>1.8216999999999997E-2</v>
      </c>
      <c r="H75" s="25">
        <v>10.808</v>
      </c>
      <c r="I75" s="25">
        <f t="shared" si="8"/>
        <v>1.0808E-2</v>
      </c>
      <c r="J75" s="45">
        <f t="shared" si="9"/>
        <v>9.9170000000000005E-3</v>
      </c>
      <c r="L75" s="49"/>
      <c r="M75" s="25"/>
      <c r="N75" s="25"/>
      <c r="O75" s="25"/>
      <c r="P75" s="45">
        <v>0</v>
      </c>
      <c r="Q75" s="37"/>
      <c r="R75" s="37"/>
    </row>
    <row r="76" spans="1:18" x14ac:dyDescent="0.25">
      <c r="A76" s="49"/>
      <c r="B76" s="43">
        <v>73</v>
      </c>
      <c r="C76" s="25">
        <v>3.6</v>
      </c>
      <c r="D76" s="25">
        <v>890</v>
      </c>
      <c r="E76" s="25">
        <f t="shared" si="10"/>
        <v>8.8999999999999995E-4</v>
      </c>
      <c r="F76" s="25">
        <v>24.366</v>
      </c>
      <c r="G76" s="25">
        <f t="shared" si="11"/>
        <v>2.4365999999999999E-2</v>
      </c>
      <c r="H76" s="25">
        <v>13.771000000000001</v>
      </c>
      <c r="I76" s="25">
        <f t="shared" si="8"/>
        <v>1.3771E-2</v>
      </c>
      <c r="J76" s="45">
        <f t="shared" si="9"/>
        <v>1.2881E-2</v>
      </c>
      <c r="L76" s="49"/>
      <c r="M76" s="25"/>
      <c r="N76" s="25"/>
      <c r="O76" s="25"/>
      <c r="P76" s="45">
        <v>0</v>
      </c>
      <c r="Q76" s="37"/>
      <c r="R76" s="37"/>
    </row>
    <row r="77" spans="1:18" x14ac:dyDescent="0.25">
      <c r="A77" s="49"/>
      <c r="B77" s="43">
        <v>74</v>
      </c>
      <c r="C77" s="25">
        <v>3.6500000000000101</v>
      </c>
      <c r="D77" s="25">
        <v>881</v>
      </c>
      <c r="E77" s="25">
        <f t="shared" si="10"/>
        <v>8.8099999999999995E-4</v>
      </c>
      <c r="F77" s="25">
        <v>24.58</v>
      </c>
      <c r="G77" s="25">
        <f t="shared" si="11"/>
        <v>2.4579999999999998E-2</v>
      </c>
      <c r="H77" s="25">
        <v>13.984</v>
      </c>
      <c r="I77" s="25">
        <f t="shared" si="8"/>
        <v>1.3984E-2</v>
      </c>
      <c r="J77" s="45">
        <f t="shared" si="9"/>
        <v>1.3103E-2</v>
      </c>
      <c r="L77" s="49"/>
      <c r="M77" s="25"/>
      <c r="N77" s="25"/>
      <c r="O77" s="25"/>
      <c r="P77" s="45">
        <v>0</v>
      </c>
      <c r="Q77" s="37"/>
      <c r="R77" s="37"/>
    </row>
    <row r="78" spans="1:18" ht="15.75" thickBot="1" x14ac:dyDescent="0.3">
      <c r="A78" s="50"/>
      <c r="B78" s="44">
        <v>75</v>
      </c>
      <c r="C78" s="46">
        <v>3.7000000000000099</v>
      </c>
      <c r="D78" s="46">
        <v>881</v>
      </c>
      <c r="E78" s="46">
        <f t="shared" si="10"/>
        <v>8.8099999999999995E-4</v>
      </c>
      <c r="F78" s="46">
        <v>23.047000000000001</v>
      </c>
      <c r="G78" s="46">
        <f t="shared" si="11"/>
        <v>2.3047000000000002E-2</v>
      </c>
      <c r="H78" s="46">
        <v>14.054</v>
      </c>
      <c r="I78" s="46">
        <f t="shared" si="8"/>
        <v>1.4054000000000001E-2</v>
      </c>
      <c r="J78" s="47">
        <f t="shared" si="9"/>
        <v>1.3173000000000001E-2</v>
      </c>
      <c r="L78" s="50"/>
      <c r="M78" s="46"/>
      <c r="N78" s="46"/>
      <c r="O78" s="46"/>
      <c r="P78" s="45">
        <v>0</v>
      </c>
      <c r="Q78" s="37"/>
      <c r="R78" s="37"/>
    </row>
  </sheetData>
  <mergeCells count="2">
    <mergeCell ref="A1:J1"/>
    <mergeCell ref="L1:P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topLeftCell="A37" zoomScale="85" zoomScaleNormal="85" workbookViewId="0">
      <selection activeCell="C33" sqref="C33"/>
    </sheetView>
  </sheetViews>
  <sheetFormatPr defaultRowHeight="15" x14ac:dyDescent="0.25"/>
  <cols>
    <col min="1" max="1" width="5.140625" bestFit="1" customWidth="1"/>
    <col min="2" max="2" width="8" bestFit="1" customWidth="1"/>
    <col min="3" max="3" width="22.7109375" bestFit="1" customWidth="1"/>
    <col min="4" max="4" width="14.5703125" bestFit="1" customWidth="1"/>
    <col min="5" max="5" width="15.5703125" bestFit="1" customWidth="1"/>
    <col min="6" max="6" width="14.5703125" bestFit="1" customWidth="1"/>
    <col min="7" max="7" width="15.5703125" bestFit="1" customWidth="1"/>
    <col min="8" max="8" width="13.7109375" bestFit="1" customWidth="1"/>
    <col min="9" max="9" width="10.42578125" bestFit="1" customWidth="1"/>
    <col min="10" max="10" width="14.42578125" bestFit="1" customWidth="1"/>
    <col min="12" max="12" width="17.140625" bestFit="1" customWidth="1"/>
    <col min="13" max="13" width="18.28515625" bestFit="1" customWidth="1"/>
    <col min="14" max="14" width="11.5703125" bestFit="1" customWidth="1"/>
    <col min="15" max="15" width="18.28515625" bestFit="1" customWidth="1"/>
  </cols>
  <sheetData>
    <row r="1" spans="1:18" ht="15.75" thickBot="1" x14ac:dyDescent="0.3">
      <c r="A1" s="73" t="s">
        <v>37</v>
      </c>
      <c r="B1" s="74"/>
      <c r="C1" s="74"/>
      <c r="D1" s="74"/>
      <c r="E1" s="74"/>
      <c r="F1" s="74"/>
      <c r="G1" s="74"/>
      <c r="H1" s="74"/>
      <c r="I1" s="74"/>
      <c r="J1" s="75"/>
      <c r="L1" s="73" t="s">
        <v>38</v>
      </c>
      <c r="M1" s="74"/>
      <c r="N1" s="74"/>
      <c r="O1" s="74"/>
      <c r="P1" s="74"/>
      <c r="Q1" s="75"/>
    </row>
    <row r="2" spans="1:18" ht="15.75" thickBot="1" x14ac:dyDescent="0.3"/>
    <row r="3" spans="1:18" ht="15.75" thickBot="1" x14ac:dyDescent="0.3">
      <c r="A3" s="4" t="s">
        <v>14</v>
      </c>
      <c r="B3" s="6" t="s">
        <v>0</v>
      </c>
      <c r="C3" s="6" t="s">
        <v>1</v>
      </c>
      <c r="D3" s="23" t="s">
        <v>2</v>
      </c>
      <c r="E3" s="23" t="s">
        <v>3</v>
      </c>
      <c r="F3" s="23" t="s">
        <v>5</v>
      </c>
      <c r="G3" s="23" t="s">
        <v>6</v>
      </c>
      <c r="H3" s="23" t="s">
        <v>4</v>
      </c>
      <c r="I3" s="23" t="s">
        <v>7</v>
      </c>
      <c r="J3" s="6" t="s">
        <v>19</v>
      </c>
      <c r="K3" s="26"/>
      <c r="L3" s="23" t="s">
        <v>34</v>
      </c>
      <c r="M3" s="20" t="s">
        <v>8</v>
      </c>
      <c r="N3" s="24" t="s">
        <v>22</v>
      </c>
      <c r="O3" s="18" t="s">
        <v>15</v>
      </c>
      <c r="P3" s="68" t="s">
        <v>9</v>
      </c>
      <c r="Q3" s="37"/>
      <c r="R3" s="37"/>
    </row>
    <row r="4" spans="1:18" x14ac:dyDescent="0.25">
      <c r="A4" s="49"/>
      <c r="B4" s="8">
        <v>1</v>
      </c>
      <c r="C4" s="11">
        <v>0</v>
      </c>
      <c r="D4" s="25">
        <v>882</v>
      </c>
      <c r="E4" s="25">
        <f>D4/1000000</f>
        <v>8.8199999999999997E-4</v>
      </c>
      <c r="F4" s="25">
        <v>29.788</v>
      </c>
      <c r="G4" s="25">
        <f>F4/1000</f>
        <v>2.9788000000000002E-2</v>
      </c>
      <c r="H4" s="25">
        <v>17.202999999999999</v>
      </c>
      <c r="I4" s="25">
        <f>H4/1000</f>
        <v>1.7203E-2</v>
      </c>
      <c r="J4" s="45">
        <f>I4-E4</f>
        <v>1.6320999999999999E-2</v>
      </c>
      <c r="L4" s="49">
        <v>16.783000000000001</v>
      </c>
      <c r="M4" s="25">
        <f>L4/1000</f>
        <v>1.6783000000000003E-2</v>
      </c>
      <c r="N4" s="25">
        <f>M4-E4</f>
        <v>1.5901000000000002E-2</v>
      </c>
      <c r="O4" s="25">
        <f>J4-N4</f>
        <v>4.1999999999999676E-4</v>
      </c>
      <c r="P4" s="25">
        <f>(O4/J4)*100</f>
        <v>2.5733717296734069</v>
      </c>
      <c r="Q4" s="37"/>
      <c r="R4" s="37"/>
    </row>
    <row r="5" spans="1:18" x14ac:dyDescent="0.25">
      <c r="A5" s="49"/>
      <c r="B5" s="61">
        <v>2</v>
      </c>
      <c r="C5" s="25">
        <v>5</v>
      </c>
      <c r="D5" s="25">
        <v>901</v>
      </c>
      <c r="E5" s="25">
        <f t="shared" ref="E5:E57" si="0">D5/1000000</f>
        <v>9.01E-4</v>
      </c>
      <c r="F5" s="25">
        <v>23.419</v>
      </c>
      <c r="G5" s="25">
        <f t="shared" ref="G5:G57" si="1">F5/1000</f>
        <v>2.3418999999999999E-2</v>
      </c>
      <c r="H5" s="25">
        <v>13.622999999999999</v>
      </c>
      <c r="I5" s="25">
        <f t="shared" ref="I5:I57" si="2">H5/1000</f>
        <v>1.3623E-2</v>
      </c>
      <c r="J5" s="45">
        <f t="shared" ref="J5:J57" si="3">I5-E5</f>
        <v>1.2721999999999999E-2</v>
      </c>
      <c r="L5" s="49">
        <v>12.539</v>
      </c>
      <c r="M5" s="25">
        <f t="shared" ref="M5:M57" si="4">L5/1000</f>
        <v>1.2539E-2</v>
      </c>
      <c r="N5" s="25">
        <f t="shared" ref="N5:N57" si="5">M5-E5</f>
        <v>1.1637999999999999E-2</v>
      </c>
      <c r="O5" s="25">
        <f t="shared" ref="O5:O57" si="6">J5-N5</f>
        <v>1.0839999999999999E-3</v>
      </c>
      <c r="P5" s="25">
        <f t="shared" ref="P5:P57" si="7">(O5/J5)*100</f>
        <v>8.5206728501807891</v>
      </c>
      <c r="Q5" s="37"/>
      <c r="R5" s="37"/>
    </row>
    <row r="6" spans="1:18" x14ac:dyDescent="0.25">
      <c r="A6" s="49"/>
      <c r="B6" s="8">
        <v>3</v>
      </c>
      <c r="C6" s="11">
        <v>10</v>
      </c>
      <c r="D6" s="25">
        <v>888</v>
      </c>
      <c r="E6" s="25">
        <f t="shared" si="0"/>
        <v>8.8800000000000001E-4</v>
      </c>
      <c r="F6" s="25">
        <v>43.301000000000002</v>
      </c>
      <c r="G6" s="25">
        <f t="shared" si="1"/>
        <v>4.3300999999999999E-2</v>
      </c>
      <c r="H6" s="25">
        <v>30.018999999999998</v>
      </c>
      <c r="I6" s="25">
        <f t="shared" si="2"/>
        <v>3.0018999999999997E-2</v>
      </c>
      <c r="J6" s="45">
        <f t="shared" si="3"/>
        <v>2.9130999999999997E-2</v>
      </c>
      <c r="L6" s="49">
        <v>14.996</v>
      </c>
      <c r="M6" s="25">
        <f t="shared" si="4"/>
        <v>1.4996000000000001E-2</v>
      </c>
      <c r="N6" s="25">
        <f t="shared" si="5"/>
        <v>1.4108000000000001E-2</v>
      </c>
      <c r="O6" s="25">
        <f>J6-N6</f>
        <v>1.5022999999999996E-2</v>
      </c>
      <c r="P6" s="25">
        <f>(O6/J6)*100</f>
        <v>51.570491915828484</v>
      </c>
      <c r="Q6" s="37"/>
      <c r="R6" s="37"/>
    </row>
    <row r="7" spans="1:18" x14ac:dyDescent="0.25">
      <c r="A7" s="49"/>
      <c r="B7" s="61">
        <v>4</v>
      </c>
      <c r="C7" s="25">
        <v>15</v>
      </c>
      <c r="D7" s="25">
        <v>908</v>
      </c>
      <c r="E7" s="25">
        <f t="shared" si="0"/>
        <v>9.0799999999999995E-4</v>
      </c>
      <c r="F7" s="25">
        <v>25.882999999999999</v>
      </c>
      <c r="G7" s="25">
        <f t="shared" si="1"/>
        <v>2.5883E-2</v>
      </c>
      <c r="H7" s="25">
        <v>15.933999999999999</v>
      </c>
      <c r="I7" s="25">
        <f t="shared" si="2"/>
        <v>1.5934E-2</v>
      </c>
      <c r="J7" s="45">
        <f t="shared" si="3"/>
        <v>1.5026000000000001E-2</v>
      </c>
      <c r="L7" s="49">
        <v>14.874000000000001</v>
      </c>
      <c r="M7" s="25">
        <f t="shared" si="4"/>
        <v>1.4874E-2</v>
      </c>
      <c r="N7" s="25">
        <f t="shared" si="5"/>
        <v>1.3965999999999999E-2</v>
      </c>
      <c r="O7" s="25">
        <f t="shared" si="6"/>
        <v>1.0600000000000019E-3</v>
      </c>
      <c r="P7" s="25">
        <f t="shared" si="7"/>
        <v>7.0544389724477696</v>
      </c>
      <c r="Q7" s="37"/>
      <c r="R7" s="37"/>
    </row>
    <row r="8" spans="1:18" x14ac:dyDescent="0.25">
      <c r="A8" s="49"/>
      <c r="B8" s="8">
        <v>5</v>
      </c>
      <c r="C8" s="11">
        <v>20</v>
      </c>
      <c r="D8" s="25">
        <v>897</v>
      </c>
      <c r="E8" s="25">
        <f t="shared" si="0"/>
        <v>8.9700000000000001E-4</v>
      </c>
      <c r="F8" s="25">
        <v>31.036000000000001</v>
      </c>
      <c r="G8" s="25">
        <f t="shared" si="1"/>
        <v>3.1036000000000001E-2</v>
      </c>
      <c r="H8" s="25">
        <v>18.445</v>
      </c>
      <c r="I8" s="25">
        <f t="shared" si="2"/>
        <v>1.8445E-2</v>
      </c>
      <c r="J8" s="45">
        <f t="shared" si="3"/>
        <v>1.7548000000000001E-2</v>
      </c>
      <c r="L8" s="49">
        <v>17.524999999999999</v>
      </c>
      <c r="M8" s="25">
        <f t="shared" si="4"/>
        <v>1.7524999999999999E-2</v>
      </c>
      <c r="N8" s="25">
        <f t="shared" si="5"/>
        <v>1.6628E-2</v>
      </c>
      <c r="O8" s="25">
        <f t="shared" si="6"/>
        <v>9.2000000000000068E-4</v>
      </c>
      <c r="P8" s="25">
        <f t="shared" si="7"/>
        <v>5.2427627080009156</v>
      </c>
      <c r="Q8" s="37"/>
      <c r="R8" s="37"/>
    </row>
    <row r="9" spans="1:18" x14ac:dyDescent="0.25">
      <c r="A9" s="49"/>
      <c r="B9" s="61">
        <v>6</v>
      </c>
      <c r="C9" s="25">
        <v>25</v>
      </c>
      <c r="D9" s="25">
        <v>899</v>
      </c>
      <c r="E9" s="25">
        <f t="shared" si="0"/>
        <v>8.9899999999999995E-4</v>
      </c>
      <c r="F9" s="25">
        <v>31.905000000000001</v>
      </c>
      <c r="G9" s="25">
        <f t="shared" si="1"/>
        <v>3.1905000000000003E-2</v>
      </c>
      <c r="H9" s="25">
        <v>18.457999999999998</v>
      </c>
      <c r="I9" s="25">
        <f t="shared" si="2"/>
        <v>1.8457999999999999E-2</v>
      </c>
      <c r="J9" s="45">
        <f t="shared" si="3"/>
        <v>1.7558999999999998E-2</v>
      </c>
      <c r="L9" s="49">
        <v>18.321000000000002</v>
      </c>
      <c r="M9" s="25">
        <f t="shared" si="4"/>
        <v>1.8321E-2</v>
      </c>
      <c r="N9" s="25">
        <f t="shared" si="5"/>
        <v>1.7422E-2</v>
      </c>
      <c r="O9" s="25">
        <f t="shared" si="6"/>
        <v>1.3699999999999823E-4</v>
      </c>
      <c r="P9" s="25">
        <f t="shared" si="7"/>
        <v>0.78022666438862265</v>
      </c>
      <c r="Q9" s="37"/>
      <c r="R9" s="37"/>
    </row>
    <row r="10" spans="1:18" x14ac:dyDescent="0.25">
      <c r="A10" s="49"/>
      <c r="B10" s="8">
        <v>7</v>
      </c>
      <c r="C10" s="11">
        <v>30</v>
      </c>
      <c r="D10" s="25">
        <v>887</v>
      </c>
      <c r="E10" s="25">
        <f t="shared" si="0"/>
        <v>8.8699999999999998E-4</v>
      </c>
      <c r="F10" s="25">
        <v>26.658999999999999</v>
      </c>
      <c r="G10" s="25">
        <f t="shared" si="1"/>
        <v>2.6658999999999999E-2</v>
      </c>
      <c r="H10" s="25">
        <v>16.693000000000001</v>
      </c>
      <c r="I10" s="25">
        <f t="shared" si="2"/>
        <v>1.6693000000000003E-2</v>
      </c>
      <c r="J10" s="45">
        <f t="shared" si="3"/>
        <v>1.5806000000000004E-2</v>
      </c>
      <c r="L10" s="49">
        <v>14.353999999999999</v>
      </c>
      <c r="M10" s="25">
        <f t="shared" si="4"/>
        <v>1.4353999999999999E-2</v>
      </c>
      <c r="N10" s="25">
        <f t="shared" si="5"/>
        <v>1.3466999999999998E-2</v>
      </c>
      <c r="O10" s="25">
        <f t="shared" si="6"/>
        <v>2.339000000000006E-3</v>
      </c>
      <c r="P10" s="25">
        <f t="shared" si="7"/>
        <v>14.798177907123911</v>
      </c>
      <c r="Q10" s="37"/>
      <c r="R10" s="37"/>
    </row>
    <row r="11" spans="1:18" x14ac:dyDescent="0.25">
      <c r="A11" s="49"/>
      <c r="B11" s="61">
        <v>8</v>
      </c>
      <c r="C11" s="25">
        <v>35</v>
      </c>
      <c r="D11" s="25">
        <v>898</v>
      </c>
      <c r="E11" s="25">
        <f t="shared" si="0"/>
        <v>8.9800000000000004E-4</v>
      </c>
      <c r="F11" s="25">
        <v>23.318999999999999</v>
      </c>
      <c r="G11" s="25">
        <f t="shared" si="1"/>
        <v>2.3318999999999999E-2</v>
      </c>
      <c r="H11" s="25">
        <v>13.244999999999999</v>
      </c>
      <c r="I11" s="25">
        <f t="shared" si="2"/>
        <v>1.3245E-2</v>
      </c>
      <c r="J11" s="45">
        <f t="shared" si="3"/>
        <v>1.2347E-2</v>
      </c>
      <c r="L11" s="49">
        <v>13.375</v>
      </c>
      <c r="M11" s="25">
        <f t="shared" si="4"/>
        <v>1.3375E-2</v>
      </c>
      <c r="N11" s="25">
        <f t="shared" si="5"/>
        <v>1.2477E-2</v>
      </c>
      <c r="O11" s="25">
        <f t="shared" si="6"/>
        <v>-1.2999999999999991E-4</v>
      </c>
      <c r="P11" s="25">
        <f t="shared" si="7"/>
        <v>-1.0528873410545065</v>
      </c>
      <c r="Q11" s="37"/>
      <c r="R11" s="37"/>
    </row>
    <row r="12" spans="1:18" x14ac:dyDescent="0.25">
      <c r="A12" s="49"/>
      <c r="B12" s="8">
        <v>9</v>
      </c>
      <c r="C12" s="11">
        <v>40</v>
      </c>
      <c r="D12" s="25">
        <v>885</v>
      </c>
      <c r="E12" s="25">
        <f t="shared" si="0"/>
        <v>8.8500000000000004E-4</v>
      </c>
      <c r="F12" s="25">
        <v>28.12</v>
      </c>
      <c r="G12" s="25">
        <f t="shared" si="1"/>
        <v>2.8120000000000003E-2</v>
      </c>
      <c r="H12" s="25">
        <v>16.670999999999999</v>
      </c>
      <c r="I12" s="25">
        <f t="shared" si="2"/>
        <v>1.6670999999999998E-2</v>
      </c>
      <c r="J12" s="45">
        <f t="shared" si="3"/>
        <v>1.5785999999999998E-2</v>
      </c>
      <c r="L12" s="49">
        <v>16.067</v>
      </c>
      <c r="M12" s="25">
        <f t="shared" si="4"/>
        <v>1.6067000000000001E-2</v>
      </c>
      <c r="N12" s="25">
        <f t="shared" si="5"/>
        <v>1.5182000000000001E-2</v>
      </c>
      <c r="O12" s="25">
        <f t="shared" si="6"/>
        <v>6.039999999999969E-4</v>
      </c>
      <c r="P12" s="25">
        <f t="shared" si="7"/>
        <v>3.8261750918535218</v>
      </c>
      <c r="Q12" s="37"/>
      <c r="R12" s="37"/>
    </row>
    <row r="13" spans="1:18" x14ac:dyDescent="0.25">
      <c r="A13" s="49"/>
      <c r="B13" s="61">
        <v>10</v>
      </c>
      <c r="C13" s="25">
        <v>45</v>
      </c>
      <c r="D13" s="25">
        <v>888</v>
      </c>
      <c r="E13" s="25">
        <f t="shared" si="0"/>
        <v>8.8800000000000001E-4</v>
      </c>
      <c r="F13" s="25">
        <v>42.284999999999997</v>
      </c>
      <c r="G13" s="25">
        <f t="shared" si="1"/>
        <v>4.2284999999999996E-2</v>
      </c>
      <c r="H13" s="25">
        <v>28.212</v>
      </c>
      <c r="I13" s="25">
        <f t="shared" si="2"/>
        <v>2.8212000000000001E-2</v>
      </c>
      <c r="J13" s="45">
        <f t="shared" si="3"/>
        <v>2.7324000000000001E-2</v>
      </c>
      <c r="L13" s="49">
        <v>17.564</v>
      </c>
      <c r="M13" s="25">
        <f t="shared" si="4"/>
        <v>1.7564E-2</v>
      </c>
      <c r="N13" s="25">
        <f t="shared" si="5"/>
        <v>1.6676E-2</v>
      </c>
      <c r="O13" s="25">
        <f t="shared" si="6"/>
        <v>1.0648000000000001E-2</v>
      </c>
      <c r="P13" s="25">
        <f t="shared" si="7"/>
        <v>38.969404186795494</v>
      </c>
      <c r="Q13" s="37"/>
      <c r="R13" s="37"/>
    </row>
    <row r="14" spans="1:18" x14ac:dyDescent="0.25">
      <c r="A14" s="49"/>
      <c r="B14" s="8">
        <v>11</v>
      </c>
      <c r="C14" s="11">
        <v>50</v>
      </c>
      <c r="D14" s="25">
        <v>889</v>
      </c>
      <c r="E14" s="25">
        <f t="shared" si="0"/>
        <v>8.8900000000000003E-4</v>
      </c>
      <c r="F14" s="25">
        <v>28.452000000000002</v>
      </c>
      <c r="G14" s="25">
        <f t="shared" si="1"/>
        <v>2.8452000000000002E-2</v>
      </c>
      <c r="H14" s="25">
        <v>15.382</v>
      </c>
      <c r="I14" s="25">
        <f t="shared" si="2"/>
        <v>1.5382E-2</v>
      </c>
      <c r="J14" s="45">
        <f t="shared" si="3"/>
        <v>1.4492999999999999E-2</v>
      </c>
      <c r="L14" s="49">
        <v>15.491</v>
      </c>
      <c r="M14" s="25">
        <f t="shared" si="4"/>
        <v>1.5491E-2</v>
      </c>
      <c r="N14" s="25">
        <f t="shared" si="5"/>
        <v>1.4602E-2</v>
      </c>
      <c r="O14" s="25">
        <f t="shared" si="6"/>
        <v>-1.0900000000000146E-4</v>
      </c>
      <c r="P14" s="25">
        <f t="shared" si="7"/>
        <v>-0.75208721451736327</v>
      </c>
      <c r="Q14" s="37"/>
      <c r="R14" s="37"/>
    </row>
    <row r="15" spans="1:18" x14ac:dyDescent="0.25">
      <c r="A15" s="49"/>
      <c r="B15" s="61">
        <v>12</v>
      </c>
      <c r="C15" s="25">
        <v>55</v>
      </c>
      <c r="D15" s="25">
        <v>888</v>
      </c>
      <c r="E15" s="25">
        <f t="shared" si="0"/>
        <v>8.8800000000000001E-4</v>
      </c>
      <c r="F15" s="25">
        <v>30.984000000000002</v>
      </c>
      <c r="G15" s="25">
        <f t="shared" si="1"/>
        <v>3.0984000000000001E-2</v>
      </c>
      <c r="H15" s="25">
        <v>17.905999999999999</v>
      </c>
      <c r="I15" s="25">
        <f t="shared" si="2"/>
        <v>1.7905999999999998E-2</v>
      </c>
      <c r="J15" s="45">
        <f t="shared" si="3"/>
        <v>1.7017999999999998E-2</v>
      </c>
      <c r="L15" s="49">
        <v>16.638999999999999</v>
      </c>
      <c r="M15" s="25">
        <f t="shared" si="4"/>
        <v>1.6639000000000001E-2</v>
      </c>
      <c r="N15" s="25">
        <f t="shared" si="5"/>
        <v>1.5751000000000001E-2</v>
      </c>
      <c r="O15" s="25">
        <f t="shared" si="6"/>
        <v>1.2669999999999973E-3</v>
      </c>
      <c r="P15" s="25">
        <f t="shared" si="7"/>
        <v>7.4450581736984214</v>
      </c>
      <c r="Q15" s="37"/>
      <c r="R15" s="37"/>
    </row>
    <row r="16" spans="1:18" x14ac:dyDescent="0.25">
      <c r="A16" s="49"/>
      <c r="B16" s="8">
        <v>13</v>
      </c>
      <c r="C16" s="11">
        <v>60</v>
      </c>
      <c r="D16" s="25">
        <v>889</v>
      </c>
      <c r="E16" s="25">
        <f t="shared" si="0"/>
        <v>8.8900000000000003E-4</v>
      </c>
      <c r="F16" s="25">
        <v>25.335999999999999</v>
      </c>
      <c r="G16" s="25">
        <f t="shared" si="1"/>
        <v>2.5335999999999997E-2</v>
      </c>
      <c r="H16" s="25">
        <v>14.381</v>
      </c>
      <c r="I16" s="25">
        <f t="shared" si="2"/>
        <v>1.4381E-2</v>
      </c>
      <c r="J16" s="45">
        <f t="shared" si="3"/>
        <v>1.3492000000000001E-2</v>
      </c>
      <c r="L16" s="49">
        <v>14.503</v>
      </c>
      <c r="M16" s="25">
        <f t="shared" si="4"/>
        <v>1.4503E-2</v>
      </c>
      <c r="N16" s="25">
        <f t="shared" si="5"/>
        <v>1.3614000000000001E-2</v>
      </c>
      <c r="O16" s="25">
        <f t="shared" si="6"/>
        <v>-1.2200000000000058E-4</v>
      </c>
      <c r="P16" s="25">
        <f t="shared" si="7"/>
        <v>-0.90423954936258955</v>
      </c>
      <c r="Q16" s="37"/>
      <c r="R16" s="37"/>
    </row>
    <row r="17" spans="1:18" x14ac:dyDescent="0.25">
      <c r="A17" s="49"/>
      <c r="B17" s="61">
        <v>14</v>
      </c>
      <c r="C17" s="25">
        <v>65</v>
      </c>
      <c r="D17" s="25">
        <v>892</v>
      </c>
      <c r="E17" s="25">
        <f t="shared" si="0"/>
        <v>8.92E-4</v>
      </c>
      <c r="F17" s="25">
        <v>24.786999999999999</v>
      </c>
      <c r="G17" s="25">
        <f t="shared" si="1"/>
        <v>2.4787E-2</v>
      </c>
      <c r="H17" s="25">
        <v>13.824</v>
      </c>
      <c r="I17" s="25">
        <f t="shared" si="2"/>
        <v>1.3823999999999999E-2</v>
      </c>
      <c r="J17" s="45">
        <f t="shared" si="3"/>
        <v>1.2931999999999999E-2</v>
      </c>
      <c r="L17" s="49">
        <v>13.952</v>
      </c>
      <c r="M17" s="25">
        <f t="shared" si="4"/>
        <v>1.3951999999999999E-2</v>
      </c>
      <c r="N17" s="25">
        <f t="shared" si="5"/>
        <v>1.3059999999999999E-2</v>
      </c>
      <c r="O17" s="25">
        <f t="shared" si="6"/>
        <v>-1.2799999999999964E-4</v>
      </c>
      <c r="P17" s="25">
        <f t="shared" si="7"/>
        <v>-0.98979276214042411</v>
      </c>
      <c r="Q17" s="37"/>
      <c r="R17" s="37"/>
    </row>
    <row r="18" spans="1:18" x14ac:dyDescent="0.25">
      <c r="A18" s="49"/>
      <c r="B18" s="8">
        <v>15</v>
      </c>
      <c r="C18" s="11">
        <v>70</v>
      </c>
      <c r="D18" s="25">
        <v>904</v>
      </c>
      <c r="E18" s="25">
        <f t="shared" si="0"/>
        <v>9.0399999999999996E-4</v>
      </c>
      <c r="F18" s="25">
        <v>25.687000000000001</v>
      </c>
      <c r="G18" s="25">
        <f t="shared" si="1"/>
        <v>2.5687000000000001E-2</v>
      </c>
      <c r="H18" s="25">
        <v>14.288</v>
      </c>
      <c r="I18" s="25">
        <f t="shared" si="2"/>
        <v>1.4288E-2</v>
      </c>
      <c r="J18" s="45">
        <f t="shared" si="3"/>
        <v>1.3384E-2</v>
      </c>
      <c r="L18" s="49">
        <v>14.371</v>
      </c>
      <c r="M18" s="25">
        <f t="shared" si="4"/>
        <v>1.4371E-2</v>
      </c>
      <c r="N18" s="25">
        <f t="shared" si="5"/>
        <v>1.3467E-2</v>
      </c>
      <c r="O18" s="25">
        <f t="shared" si="6"/>
        <v>-8.2999999999999741E-5</v>
      </c>
      <c r="P18" s="25">
        <f t="shared" si="7"/>
        <v>-0.62014345487148637</v>
      </c>
      <c r="Q18" s="37"/>
      <c r="R18" s="37"/>
    </row>
    <row r="19" spans="1:18" x14ac:dyDescent="0.25">
      <c r="A19" s="49"/>
      <c r="B19" s="61">
        <v>16</v>
      </c>
      <c r="C19" s="25">
        <v>75</v>
      </c>
      <c r="D19" s="25">
        <v>903</v>
      </c>
      <c r="E19" s="25">
        <f t="shared" si="0"/>
        <v>9.0300000000000005E-4</v>
      </c>
      <c r="F19" s="25">
        <v>24.334</v>
      </c>
      <c r="G19" s="25">
        <f t="shared" si="1"/>
        <v>2.4333999999999998E-2</v>
      </c>
      <c r="H19" s="25">
        <v>13.542999999999999</v>
      </c>
      <c r="I19" s="25">
        <f t="shared" si="2"/>
        <v>1.3542999999999999E-2</v>
      </c>
      <c r="J19" s="45">
        <f t="shared" si="3"/>
        <v>1.264E-2</v>
      </c>
      <c r="L19" s="49">
        <v>13.629</v>
      </c>
      <c r="M19" s="25">
        <f t="shared" si="4"/>
        <v>1.3628999999999999E-2</v>
      </c>
      <c r="N19" s="25">
        <f t="shared" si="5"/>
        <v>1.2725999999999999E-2</v>
      </c>
      <c r="O19" s="25">
        <f t="shared" si="6"/>
        <v>-8.5999999999999271E-5</v>
      </c>
      <c r="P19" s="25">
        <f t="shared" si="7"/>
        <v>-0.68037974683543734</v>
      </c>
      <c r="Q19" s="37"/>
      <c r="R19" s="37"/>
    </row>
    <row r="20" spans="1:18" x14ac:dyDescent="0.25">
      <c r="A20" s="49"/>
      <c r="B20" s="8">
        <v>17</v>
      </c>
      <c r="C20" s="11">
        <v>80</v>
      </c>
      <c r="D20" s="25">
        <v>876</v>
      </c>
      <c r="E20" s="25">
        <f t="shared" si="0"/>
        <v>8.7600000000000004E-4</v>
      </c>
      <c r="F20" s="25">
        <v>26.428000000000001</v>
      </c>
      <c r="G20" s="25">
        <f t="shared" si="1"/>
        <v>2.6428E-2</v>
      </c>
      <c r="H20" s="25">
        <v>14.475</v>
      </c>
      <c r="I20" s="25">
        <f t="shared" si="2"/>
        <v>1.4475E-2</v>
      </c>
      <c r="J20" s="45">
        <f t="shared" si="3"/>
        <v>1.3599E-2</v>
      </c>
      <c r="L20" s="49">
        <v>14.61</v>
      </c>
      <c r="M20" s="25">
        <f t="shared" si="4"/>
        <v>1.461E-2</v>
      </c>
      <c r="N20" s="25">
        <f t="shared" si="5"/>
        <v>1.3734E-2</v>
      </c>
      <c r="O20" s="25">
        <f t="shared" si="6"/>
        <v>-1.349999999999997E-4</v>
      </c>
      <c r="P20" s="25">
        <f t="shared" si="7"/>
        <v>-0.99272005294506727</v>
      </c>
      <c r="Q20" s="37"/>
      <c r="R20" s="37"/>
    </row>
    <row r="21" spans="1:18" x14ac:dyDescent="0.25">
      <c r="A21" s="49"/>
      <c r="B21" s="61">
        <v>18</v>
      </c>
      <c r="C21" s="25">
        <v>85</v>
      </c>
      <c r="D21" s="25">
        <v>896</v>
      </c>
      <c r="E21" s="25">
        <f t="shared" si="0"/>
        <v>8.9599999999999999E-4</v>
      </c>
      <c r="F21" s="25">
        <v>26.440999999999999</v>
      </c>
      <c r="G21" s="25">
        <f t="shared" si="1"/>
        <v>2.6440999999999999E-2</v>
      </c>
      <c r="H21" s="25">
        <v>14.537000000000001</v>
      </c>
      <c r="I21" s="25">
        <f t="shared" si="2"/>
        <v>1.4537000000000001E-2</v>
      </c>
      <c r="J21" s="45">
        <f t="shared" si="3"/>
        <v>1.3641000000000002E-2</v>
      </c>
      <c r="L21" s="49">
        <v>14.672000000000001</v>
      </c>
      <c r="M21" s="25">
        <f t="shared" si="4"/>
        <v>1.4672000000000001E-2</v>
      </c>
      <c r="N21" s="25">
        <f t="shared" si="5"/>
        <v>1.3776000000000002E-2</v>
      </c>
      <c r="O21" s="25">
        <f t="shared" si="6"/>
        <v>-1.349999999999997E-4</v>
      </c>
      <c r="P21" s="25">
        <f t="shared" si="7"/>
        <v>-0.98966351440509992</v>
      </c>
      <c r="Q21" s="37"/>
      <c r="R21" s="37"/>
    </row>
    <row r="22" spans="1:18" x14ac:dyDescent="0.25">
      <c r="A22" s="49"/>
      <c r="B22" s="8">
        <v>19</v>
      </c>
      <c r="C22" s="11">
        <v>90</v>
      </c>
      <c r="D22" s="25">
        <v>885</v>
      </c>
      <c r="E22" s="25">
        <f t="shared" si="0"/>
        <v>8.8500000000000004E-4</v>
      </c>
      <c r="F22" s="25">
        <v>26.946000000000002</v>
      </c>
      <c r="G22" s="25">
        <f t="shared" si="1"/>
        <v>2.6946000000000001E-2</v>
      </c>
      <c r="H22" s="25">
        <v>14.661</v>
      </c>
      <c r="I22" s="25">
        <f t="shared" si="2"/>
        <v>1.4661E-2</v>
      </c>
      <c r="J22" s="45">
        <f t="shared" si="3"/>
        <v>1.3776E-2</v>
      </c>
      <c r="L22" s="49">
        <v>14.840999999999999</v>
      </c>
      <c r="M22" s="25">
        <f t="shared" si="4"/>
        <v>1.4841E-2</v>
      </c>
      <c r="N22" s="25">
        <f t="shared" si="5"/>
        <v>1.3956E-2</v>
      </c>
      <c r="O22" s="25">
        <f t="shared" si="6"/>
        <v>-1.799999999999996E-4</v>
      </c>
      <c r="P22" s="25">
        <f t="shared" si="7"/>
        <v>-1.3066202090592305</v>
      </c>
      <c r="Q22" s="37"/>
      <c r="R22" s="37"/>
    </row>
    <row r="23" spans="1:18" x14ac:dyDescent="0.25">
      <c r="A23" s="49"/>
      <c r="B23" s="61">
        <v>20</v>
      </c>
      <c r="C23" s="25">
        <v>95</v>
      </c>
      <c r="D23" s="25">
        <v>900</v>
      </c>
      <c r="E23" s="25">
        <f t="shared" si="0"/>
        <v>8.9999999999999998E-4</v>
      </c>
      <c r="F23" s="25">
        <v>25.396999999999998</v>
      </c>
      <c r="G23" s="25">
        <f t="shared" si="1"/>
        <v>2.5396999999999999E-2</v>
      </c>
      <c r="H23" s="25">
        <v>14.069000000000001</v>
      </c>
      <c r="I23" s="25">
        <f t="shared" si="2"/>
        <v>1.4069000000000002E-2</v>
      </c>
      <c r="J23" s="45">
        <f t="shared" si="3"/>
        <v>1.3169000000000002E-2</v>
      </c>
      <c r="L23" s="49">
        <v>14.038</v>
      </c>
      <c r="M23" s="25">
        <f t="shared" si="4"/>
        <v>1.4038E-2</v>
      </c>
      <c r="N23" s="25">
        <f t="shared" si="5"/>
        <v>1.3138E-2</v>
      </c>
      <c r="O23" s="25">
        <f t="shared" si="6"/>
        <v>3.1000000000001512E-5</v>
      </c>
      <c r="P23" s="25">
        <f t="shared" si="7"/>
        <v>0.23540132128484706</v>
      </c>
      <c r="Q23" s="37"/>
      <c r="R23" s="37"/>
    </row>
    <row r="24" spans="1:18" x14ac:dyDescent="0.25">
      <c r="A24" s="49"/>
      <c r="B24" s="8">
        <v>21</v>
      </c>
      <c r="C24" s="11">
        <v>100</v>
      </c>
      <c r="D24" s="25">
        <v>890</v>
      </c>
      <c r="E24" s="25">
        <f t="shared" si="0"/>
        <v>8.8999999999999995E-4</v>
      </c>
      <c r="F24" s="25">
        <v>24.856000000000002</v>
      </c>
      <c r="G24" s="25">
        <f t="shared" si="1"/>
        <v>2.4856000000000003E-2</v>
      </c>
      <c r="H24" s="25">
        <v>13.58</v>
      </c>
      <c r="I24" s="25">
        <f t="shared" si="2"/>
        <v>1.358E-2</v>
      </c>
      <c r="J24" s="45">
        <f t="shared" si="3"/>
        <v>1.269E-2</v>
      </c>
      <c r="L24" s="49">
        <v>13.739000000000001</v>
      </c>
      <c r="M24" s="25">
        <f t="shared" si="4"/>
        <v>1.3739000000000001E-2</v>
      </c>
      <c r="N24" s="25">
        <f t="shared" si="5"/>
        <v>1.2849000000000001E-2</v>
      </c>
      <c r="O24" s="25">
        <f t="shared" si="6"/>
        <v>-1.5900000000000115E-4</v>
      </c>
      <c r="P24" s="25">
        <f t="shared" si="7"/>
        <v>-1.2529550827423259</v>
      </c>
      <c r="Q24" s="37"/>
      <c r="R24" s="37"/>
    </row>
    <row r="25" spans="1:18" x14ac:dyDescent="0.25">
      <c r="A25" s="49"/>
      <c r="B25" s="61">
        <v>22</v>
      </c>
      <c r="C25" s="25">
        <v>105</v>
      </c>
      <c r="D25" s="25">
        <v>882</v>
      </c>
      <c r="E25" s="25">
        <f t="shared" si="0"/>
        <v>8.8199999999999997E-4</v>
      </c>
      <c r="F25" s="25">
        <v>23.847999999999999</v>
      </c>
      <c r="G25" s="25">
        <f t="shared" si="1"/>
        <v>2.3847999999999998E-2</v>
      </c>
      <c r="H25" s="25">
        <v>12.861000000000001</v>
      </c>
      <c r="I25" s="25">
        <f t="shared" si="2"/>
        <v>1.2861000000000001E-2</v>
      </c>
      <c r="J25" s="45">
        <f t="shared" si="3"/>
        <v>1.1979E-2</v>
      </c>
      <c r="L25" s="49">
        <v>13.034000000000001</v>
      </c>
      <c r="M25" s="25">
        <f t="shared" si="4"/>
        <v>1.3034E-2</v>
      </c>
      <c r="N25" s="25">
        <f t="shared" si="5"/>
        <v>1.2152E-2</v>
      </c>
      <c r="O25" s="25">
        <f t="shared" si="6"/>
        <v>-1.7299999999999954E-4</v>
      </c>
      <c r="P25" s="25">
        <f t="shared" si="7"/>
        <v>-1.4441940061774734</v>
      </c>
      <c r="Q25" s="37"/>
      <c r="R25" s="37"/>
    </row>
    <row r="26" spans="1:18" x14ac:dyDescent="0.25">
      <c r="A26" s="49"/>
      <c r="B26" s="8">
        <v>23</v>
      </c>
      <c r="C26" s="11">
        <v>110</v>
      </c>
      <c r="D26" s="25">
        <v>891</v>
      </c>
      <c r="E26" s="25">
        <f t="shared" si="0"/>
        <v>8.9099999999999997E-4</v>
      </c>
      <c r="F26" s="25">
        <v>22.625</v>
      </c>
      <c r="G26" s="25">
        <f t="shared" si="1"/>
        <v>2.2624999999999999E-2</v>
      </c>
      <c r="H26" s="25">
        <v>12.489000000000001</v>
      </c>
      <c r="I26" s="25">
        <f t="shared" si="2"/>
        <v>1.2489E-2</v>
      </c>
      <c r="J26" s="45">
        <f t="shared" si="3"/>
        <v>1.1598000000000001E-2</v>
      </c>
      <c r="L26" s="49">
        <v>12.58</v>
      </c>
      <c r="M26" s="25">
        <f t="shared" si="4"/>
        <v>1.2580000000000001E-2</v>
      </c>
      <c r="N26" s="25">
        <f t="shared" si="5"/>
        <v>1.1689000000000001E-2</v>
      </c>
      <c r="O26" s="25">
        <f t="shared" si="6"/>
        <v>-9.1000000000000802E-5</v>
      </c>
      <c r="P26" s="25">
        <f t="shared" si="7"/>
        <v>-0.78461803759269522</v>
      </c>
      <c r="Q26" s="37"/>
      <c r="R26" s="37"/>
    </row>
    <row r="27" spans="1:18" x14ac:dyDescent="0.25">
      <c r="A27" s="49"/>
      <c r="B27" s="61">
        <v>24</v>
      </c>
      <c r="C27" s="25">
        <v>115</v>
      </c>
      <c r="D27" s="25">
        <v>890</v>
      </c>
      <c r="E27" s="25">
        <f t="shared" si="0"/>
        <v>8.8999999999999995E-4</v>
      </c>
      <c r="F27" s="25">
        <v>26.901</v>
      </c>
      <c r="G27" s="25">
        <f t="shared" si="1"/>
        <v>2.6901000000000001E-2</v>
      </c>
      <c r="H27" s="25">
        <v>14.906000000000001</v>
      </c>
      <c r="I27" s="25">
        <f t="shared" si="2"/>
        <v>1.4906000000000001E-2</v>
      </c>
      <c r="J27" s="45">
        <f t="shared" si="3"/>
        <v>1.4016000000000001E-2</v>
      </c>
      <c r="L27" s="49">
        <v>14.048</v>
      </c>
      <c r="M27" s="25">
        <f t="shared" si="4"/>
        <v>1.4048E-2</v>
      </c>
      <c r="N27" s="25">
        <f t="shared" si="5"/>
        <v>1.3158E-2</v>
      </c>
      <c r="O27" s="25">
        <f t="shared" si="6"/>
        <v>8.5800000000000112E-4</v>
      </c>
      <c r="P27" s="25">
        <f t="shared" si="7"/>
        <v>6.1215753424657615</v>
      </c>
      <c r="Q27" s="37"/>
      <c r="R27" s="37"/>
    </row>
    <row r="28" spans="1:18" x14ac:dyDescent="0.25">
      <c r="A28" s="49"/>
      <c r="B28" s="8">
        <v>25</v>
      </c>
      <c r="C28" s="11">
        <v>120</v>
      </c>
      <c r="D28" s="25">
        <v>882</v>
      </c>
      <c r="E28" s="25">
        <f t="shared" si="0"/>
        <v>8.8199999999999997E-4</v>
      </c>
      <c r="F28" s="25">
        <v>23.352</v>
      </c>
      <c r="G28" s="25">
        <f t="shared" si="1"/>
        <v>2.3352000000000001E-2</v>
      </c>
      <c r="H28" s="25">
        <v>12.871</v>
      </c>
      <c r="I28" s="25">
        <f t="shared" si="2"/>
        <v>1.2871E-2</v>
      </c>
      <c r="J28" s="45">
        <f t="shared" si="3"/>
        <v>1.1989E-2</v>
      </c>
      <c r="L28" s="49">
        <v>12.916</v>
      </c>
      <c r="M28" s="25">
        <f t="shared" si="4"/>
        <v>1.2916E-2</v>
      </c>
      <c r="N28" s="25">
        <f t="shared" si="5"/>
        <v>1.2034E-2</v>
      </c>
      <c r="O28" s="25">
        <f t="shared" si="6"/>
        <v>-4.4999999999999901E-5</v>
      </c>
      <c r="P28" s="25">
        <f t="shared" si="7"/>
        <v>-0.37534406539327636</v>
      </c>
      <c r="Q28" s="37"/>
      <c r="R28" s="37"/>
    </row>
    <row r="29" spans="1:18" x14ac:dyDescent="0.25">
      <c r="A29" s="49"/>
      <c r="B29" s="61">
        <v>26</v>
      </c>
      <c r="C29" s="25">
        <v>125</v>
      </c>
      <c r="D29" s="25">
        <v>896</v>
      </c>
      <c r="E29" s="25">
        <f t="shared" si="0"/>
        <v>8.9599999999999999E-4</v>
      </c>
      <c r="F29" s="25">
        <v>23.571000000000002</v>
      </c>
      <c r="G29" s="25">
        <f t="shared" si="1"/>
        <v>2.3571000000000002E-2</v>
      </c>
      <c r="H29" s="25">
        <v>12.776</v>
      </c>
      <c r="I29" s="25">
        <f t="shared" si="2"/>
        <v>1.2775999999999999E-2</v>
      </c>
      <c r="J29" s="45">
        <f t="shared" si="3"/>
        <v>1.188E-2</v>
      </c>
      <c r="L29" s="49">
        <v>12.911</v>
      </c>
      <c r="M29" s="25">
        <f t="shared" si="4"/>
        <v>1.2910999999999999E-2</v>
      </c>
      <c r="N29" s="25">
        <f t="shared" si="5"/>
        <v>1.2015E-2</v>
      </c>
      <c r="O29" s="25">
        <f t="shared" si="6"/>
        <v>-1.349999999999997E-4</v>
      </c>
      <c r="P29" s="25">
        <f t="shared" si="7"/>
        <v>-1.1363636363636338</v>
      </c>
      <c r="Q29" s="37"/>
      <c r="R29" s="37"/>
    </row>
    <row r="30" spans="1:18" x14ac:dyDescent="0.25">
      <c r="A30" s="49"/>
      <c r="B30" s="8">
        <v>27</v>
      </c>
      <c r="C30" s="11">
        <v>130</v>
      </c>
      <c r="D30" s="25">
        <v>887</v>
      </c>
      <c r="E30" s="25">
        <f t="shared" si="0"/>
        <v>8.8699999999999998E-4</v>
      </c>
      <c r="F30" s="25">
        <v>22.72</v>
      </c>
      <c r="G30" s="25">
        <f t="shared" si="1"/>
        <v>2.2719999999999997E-2</v>
      </c>
      <c r="H30" s="25">
        <v>12.057</v>
      </c>
      <c r="I30" s="25">
        <f t="shared" si="2"/>
        <v>1.2057E-2</v>
      </c>
      <c r="J30" s="45">
        <f t="shared" si="3"/>
        <v>1.1169999999999999E-2</v>
      </c>
      <c r="L30" s="49">
        <v>12.221</v>
      </c>
      <c r="M30" s="25">
        <f t="shared" si="4"/>
        <v>1.2220999999999999E-2</v>
      </c>
      <c r="N30" s="25">
        <f t="shared" si="5"/>
        <v>1.1333999999999999E-2</v>
      </c>
      <c r="O30" s="25">
        <f t="shared" si="6"/>
        <v>-1.6399999999999922E-4</v>
      </c>
      <c r="P30" s="25">
        <f t="shared" si="7"/>
        <v>-1.468218442256036</v>
      </c>
      <c r="Q30" s="37"/>
      <c r="R30" s="37"/>
    </row>
    <row r="31" spans="1:18" x14ac:dyDescent="0.25">
      <c r="A31" s="49"/>
      <c r="B31" s="61">
        <v>28</v>
      </c>
      <c r="C31" s="25">
        <v>135</v>
      </c>
      <c r="D31" s="25">
        <v>890</v>
      </c>
      <c r="E31" s="25">
        <f t="shared" si="0"/>
        <v>8.8999999999999995E-4</v>
      </c>
      <c r="F31" s="25">
        <v>23.12</v>
      </c>
      <c r="G31" s="25">
        <f t="shared" si="1"/>
        <v>2.3120000000000002E-2</v>
      </c>
      <c r="H31" s="25">
        <v>11.903</v>
      </c>
      <c r="I31" s="25">
        <f t="shared" si="2"/>
        <v>1.1903E-2</v>
      </c>
      <c r="J31" s="45">
        <f t="shared" si="3"/>
        <v>1.1013E-2</v>
      </c>
      <c r="L31" s="49">
        <v>12.010999999999999</v>
      </c>
      <c r="M31" s="25">
        <f t="shared" si="4"/>
        <v>1.2010999999999999E-2</v>
      </c>
      <c r="N31" s="25">
        <f t="shared" si="5"/>
        <v>1.1120999999999999E-2</v>
      </c>
      <c r="O31" s="25">
        <f t="shared" si="6"/>
        <v>-1.0799999999999872E-4</v>
      </c>
      <c r="P31" s="25">
        <f t="shared" si="7"/>
        <v>-0.98065922092071844</v>
      </c>
      <c r="Q31" s="37"/>
      <c r="R31" s="37"/>
    </row>
    <row r="32" spans="1:18" x14ac:dyDescent="0.25">
      <c r="A32" s="49"/>
      <c r="B32" s="8">
        <v>29</v>
      </c>
      <c r="C32" s="11">
        <v>140</v>
      </c>
      <c r="D32" s="25">
        <v>891</v>
      </c>
      <c r="E32" s="25">
        <f t="shared" si="0"/>
        <v>8.9099999999999997E-4</v>
      </c>
      <c r="F32" s="25">
        <v>25.481000000000002</v>
      </c>
      <c r="G32" s="25">
        <f t="shared" si="1"/>
        <v>2.5481E-2</v>
      </c>
      <c r="H32" s="25">
        <v>12.906000000000001</v>
      </c>
      <c r="I32" s="25">
        <f t="shared" si="2"/>
        <v>1.2906000000000001E-2</v>
      </c>
      <c r="J32" s="45">
        <f t="shared" si="3"/>
        <v>1.2015000000000001E-2</v>
      </c>
      <c r="L32" s="49">
        <v>12.948</v>
      </c>
      <c r="M32" s="25">
        <f t="shared" si="4"/>
        <v>1.2948000000000001E-2</v>
      </c>
      <c r="N32" s="25">
        <f t="shared" si="5"/>
        <v>1.2057000000000002E-2</v>
      </c>
      <c r="O32" s="25">
        <f t="shared" si="6"/>
        <v>-4.200000000000037E-5</v>
      </c>
      <c r="P32" s="25">
        <f t="shared" si="7"/>
        <v>-0.34956304619226275</v>
      </c>
      <c r="Q32" s="37"/>
      <c r="R32" s="37"/>
    </row>
    <row r="33" spans="1:18" x14ac:dyDescent="0.25">
      <c r="A33" s="49"/>
      <c r="B33" s="61">
        <v>30</v>
      </c>
      <c r="C33" s="25">
        <v>145</v>
      </c>
      <c r="D33" s="25">
        <v>885</v>
      </c>
      <c r="E33" s="25">
        <f t="shared" si="0"/>
        <v>8.8500000000000004E-4</v>
      </c>
      <c r="F33" s="25">
        <v>22.591999999999999</v>
      </c>
      <c r="G33" s="25">
        <f t="shared" si="1"/>
        <v>2.2591999999999998E-2</v>
      </c>
      <c r="H33" s="25">
        <v>11.737</v>
      </c>
      <c r="I33" s="25">
        <f t="shared" si="2"/>
        <v>1.1737000000000001E-2</v>
      </c>
      <c r="J33" s="45">
        <f t="shared" si="3"/>
        <v>1.0852000000000001E-2</v>
      </c>
      <c r="L33" s="49">
        <v>11.845000000000001</v>
      </c>
      <c r="M33" s="25">
        <f t="shared" si="4"/>
        <v>1.1845000000000001E-2</v>
      </c>
      <c r="N33" s="25">
        <f t="shared" si="5"/>
        <v>1.0960000000000001E-2</v>
      </c>
      <c r="O33" s="25">
        <f t="shared" si="6"/>
        <v>-1.0800000000000046E-4</v>
      </c>
      <c r="P33" s="25">
        <f t="shared" si="7"/>
        <v>-0.99520825654257694</v>
      </c>
      <c r="Q33" s="37"/>
      <c r="R33" s="37"/>
    </row>
    <row r="34" spans="1:18" x14ac:dyDescent="0.25">
      <c r="A34" s="49"/>
      <c r="B34" s="8">
        <v>31</v>
      </c>
      <c r="C34" s="11">
        <v>150</v>
      </c>
      <c r="D34" s="25">
        <v>887</v>
      </c>
      <c r="E34" s="25">
        <f t="shared" si="0"/>
        <v>8.8699999999999998E-4</v>
      </c>
      <c r="F34" s="25">
        <v>22.335999999999999</v>
      </c>
      <c r="G34" s="25">
        <f t="shared" si="1"/>
        <v>2.2335999999999998E-2</v>
      </c>
      <c r="H34" s="25">
        <v>11.888</v>
      </c>
      <c r="I34" s="25">
        <f t="shared" si="2"/>
        <v>1.1887999999999999E-2</v>
      </c>
      <c r="J34" s="45">
        <f t="shared" si="3"/>
        <v>1.1000999999999999E-2</v>
      </c>
      <c r="L34" s="49">
        <v>12.000999999999999</v>
      </c>
      <c r="M34" s="25">
        <f t="shared" si="4"/>
        <v>1.2001E-2</v>
      </c>
      <c r="N34" s="25">
        <f t="shared" si="5"/>
        <v>1.1113999999999999E-2</v>
      </c>
      <c r="O34" s="25">
        <f t="shared" si="6"/>
        <v>-1.1300000000000025E-4</v>
      </c>
      <c r="P34" s="25">
        <f t="shared" si="7"/>
        <v>-1.0271793473320632</v>
      </c>
      <c r="Q34" s="37"/>
      <c r="R34" s="37"/>
    </row>
    <row r="35" spans="1:18" x14ac:dyDescent="0.25">
      <c r="A35" s="49"/>
      <c r="B35" s="61">
        <v>32</v>
      </c>
      <c r="C35" s="25">
        <v>155</v>
      </c>
      <c r="D35" s="25">
        <v>898</v>
      </c>
      <c r="E35" s="25">
        <f t="shared" si="0"/>
        <v>8.9800000000000004E-4</v>
      </c>
      <c r="F35" s="25">
        <v>24.009</v>
      </c>
      <c r="G35" s="25">
        <f t="shared" si="1"/>
        <v>2.4008999999999999E-2</v>
      </c>
      <c r="H35" s="25">
        <v>12.988</v>
      </c>
      <c r="I35" s="25">
        <f t="shared" si="2"/>
        <v>1.2988E-2</v>
      </c>
      <c r="J35" s="45">
        <f t="shared" si="3"/>
        <v>1.209E-2</v>
      </c>
      <c r="L35" s="49">
        <v>12.05</v>
      </c>
      <c r="M35" s="25">
        <f t="shared" si="4"/>
        <v>1.205E-2</v>
      </c>
      <c r="N35" s="25">
        <f t="shared" si="5"/>
        <v>1.1152E-2</v>
      </c>
      <c r="O35" s="25">
        <f t="shared" si="6"/>
        <v>9.379999999999996E-4</v>
      </c>
      <c r="P35" s="25">
        <f t="shared" si="7"/>
        <v>7.7584780810587226</v>
      </c>
      <c r="Q35" s="37"/>
      <c r="R35" s="37"/>
    </row>
    <row r="36" spans="1:18" x14ac:dyDescent="0.25">
      <c r="A36" s="49"/>
      <c r="B36" s="8">
        <v>33</v>
      </c>
      <c r="C36" s="11">
        <v>160</v>
      </c>
      <c r="D36" s="25">
        <v>891</v>
      </c>
      <c r="E36" s="25">
        <f t="shared" si="0"/>
        <v>8.9099999999999997E-4</v>
      </c>
      <c r="F36" s="25">
        <v>23.449000000000002</v>
      </c>
      <c r="G36" s="25">
        <f t="shared" si="1"/>
        <v>2.3449000000000001E-2</v>
      </c>
      <c r="H36" s="25">
        <v>12.273</v>
      </c>
      <c r="I36" s="25">
        <f t="shared" si="2"/>
        <v>1.2272999999999999E-2</v>
      </c>
      <c r="J36" s="45">
        <f t="shared" si="3"/>
        <v>1.1382E-2</v>
      </c>
      <c r="L36" s="49">
        <v>12.362</v>
      </c>
      <c r="M36" s="25">
        <f t="shared" si="4"/>
        <v>1.2362E-2</v>
      </c>
      <c r="N36" s="25">
        <f t="shared" si="5"/>
        <v>1.1471E-2</v>
      </c>
      <c r="O36" s="25">
        <f t="shared" si="6"/>
        <v>-8.9000000000000537E-5</v>
      </c>
      <c r="P36" s="25">
        <f t="shared" si="7"/>
        <v>-0.781936390792484</v>
      </c>
      <c r="Q36" s="37"/>
      <c r="R36" s="37"/>
    </row>
    <row r="37" spans="1:18" x14ac:dyDescent="0.25">
      <c r="A37" s="49"/>
      <c r="B37" s="61">
        <v>34</v>
      </c>
      <c r="C37" s="25">
        <v>165</v>
      </c>
      <c r="D37" s="25">
        <v>887</v>
      </c>
      <c r="E37" s="25">
        <f t="shared" si="0"/>
        <v>8.8699999999999998E-4</v>
      </c>
      <c r="F37" s="25">
        <v>22.88</v>
      </c>
      <c r="G37" s="25">
        <f t="shared" si="1"/>
        <v>2.2879999999999998E-2</v>
      </c>
      <c r="H37" s="25">
        <v>11.597</v>
      </c>
      <c r="I37" s="25">
        <f t="shared" si="2"/>
        <v>1.1597E-2</v>
      </c>
      <c r="J37" s="45">
        <f t="shared" si="3"/>
        <v>1.0709999999999999E-2</v>
      </c>
      <c r="L37" s="49">
        <v>11.734999999999999</v>
      </c>
      <c r="M37" s="25">
        <f t="shared" si="4"/>
        <v>1.1734999999999999E-2</v>
      </c>
      <c r="N37" s="25">
        <f t="shared" si="5"/>
        <v>1.0847999999999998E-2</v>
      </c>
      <c r="O37" s="25">
        <f t="shared" si="6"/>
        <v>-1.3799999999999923E-4</v>
      </c>
      <c r="P37" s="25">
        <f t="shared" si="7"/>
        <v>-1.288515406162458</v>
      </c>
      <c r="Q37" s="37"/>
      <c r="R37" s="37"/>
    </row>
    <row r="38" spans="1:18" x14ac:dyDescent="0.25">
      <c r="A38" s="49"/>
      <c r="B38" s="8">
        <v>35</v>
      </c>
      <c r="C38" s="11">
        <v>170</v>
      </c>
      <c r="D38" s="25">
        <v>893</v>
      </c>
      <c r="E38" s="25">
        <f t="shared" si="0"/>
        <v>8.9300000000000002E-4</v>
      </c>
      <c r="F38" s="25">
        <v>23.33</v>
      </c>
      <c r="G38" s="25">
        <f t="shared" si="1"/>
        <v>2.3329999999999997E-2</v>
      </c>
      <c r="H38" s="25">
        <v>12.146000000000001</v>
      </c>
      <c r="I38" s="25">
        <f t="shared" si="2"/>
        <v>1.2146000000000001E-2</v>
      </c>
      <c r="J38" s="45">
        <f t="shared" si="3"/>
        <v>1.1253000000000001E-2</v>
      </c>
      <c r="L38" s="49">
        <v>12.279</v>
      </c>
      <c r="M38" s="25">
        <f t="shared" si="4"/>
        <v>1.2279E-2</v>
      </c>
      <c r="N38" s="25">
        <f t="shared" si="5"/>
        <v>1.1386E-2</v>
      </c>
      <c r="O38" s="25">
        <f t="shared" si="6"/>
        <v>-1.3299999999999944E-4</v>
      </c>
      <c r="P38" s="25">
        <f t="shared" si="7"/>
        <v>-1.1819070470096811</v>
      </c>
      <c r="Q38" s="37"/>
      <c r="R38" s="37"/>
    </row>
    <row r="39" spans="1:18" x14ac:dyDescent="0.25">
      <c r="A39" s="49"/>
      <c r="B39" s="61">
        <v>36</v>
      </c>
      <c r="C39" s="25">
        <v>175</v>
      </c>
      <c r="D39" s="25">
        <v>877</v>
      </c>
      <c r="E39" s="25">
        <f t="shared" si="0"/>
        <v>8.7699999999999996E-4</v>
      </c>
      <c r="F39" s="25">
        <v>24.742000000000001</v>
      </c>
      <c r="G39" s="25">
        <f t="shared" si="1"/>
        <v>2.4742E-2</v>
      </c>
      <c r="H39" s="25">
        <v>12.510999999999999</v>
      </c>
      <c r="I39" s="25">
        <f t="shared" si="2"/>
        <v>1.2511E-2</v>
      </c>
      <c r="J39" s="45">
        <f t="shared" si="3"/>
        <v>1.1634E-2</v>
      </c>
      <c r="L39" s="49">
        <v>12.651</v>
      </c>
      <c r="M39" s="25">
        <f t="shared" si="4"/>
        <v>1.2650999999999999E-2</v>
      </c>
      <c r="N39" s="25">
        <f t="shared" si="5"/>
        <v>1.1774E-2</v>
      </c>
      <c r="O39" s="25">
        <f t="shared" si="6"/>
        <v>-1.399999999999995E-4</v>
      </c>
      <c r="P39" s="25">
        <f t="shared" si="7"/>
        <v>-1.2033694344163615</v>
      </c>
      <c r="Q39" s="37"/>
      <c r="R39" s="37"/>
    </row>
    <row r="40" spans="1:18" x14ac:dyDescent="0.25">
      <c r="A40" s="49"/>
      <c r="B40" s="8">
        <v>37</v>
      </c>
      <c r="C40" s="11">
        <v>180</v>
      </c>
      <c r="D40" s="25">
        <v>877</v>
      </c>
      <c r="E40" s="25">
        <f t="shared" si="0"/>
        <v>8.7699999999999996E-4</v>
      </c>
      <c r="F40" s="25">
        <v>25.425999999999998</v>
      </c>
      <c r="G40" s="25">
        <f t="shared" si="1"/>
        <v>2.5425999999999997E-2</v>
      </c>
      <c r="H40" s="25">
        <v>13.643000000000001</v>
      </c>
      <c r="I40" s="25">
        <f t="shared" si="2"/>
        <v>1.3643000000000001E-2</v>
      </c>
      <c r="J40" s="45">
        <f t="shared" si="3"/>
        <v>1.2766000000000001E-2</v>
      </c>
      <c r="L40" s="49">
        <v>13.724</v>
      </c>
      <c r="M40" s="25">
        <f t="shared" si="4"/>
        <v>1.3724E-2</v>
      </c>
      <c r="N40" s="25">
        <f t="shared" si="5"/>
        <v>1.2847000000000001E-2</v>
      </c>
      <c r="O40" s="25">
        <f t="shared" si="6"/>
        <v>-8.0999999999999475E-5</v>
      </c>
      <c r="P40" s="25">
        <f t="shared" si="7"/>
        <v>-0.63449788500704574</v>
      </c>
      <c r="Q40" s="37"/>
      <c r="R40" s="37"/>
    </row>
    <row r="41" spans="1:18" x14ac:dyDescent="0.25">
      <c r="A41" s="49"/>
      <c r="B41" s="61">
        <v>38</v>
      </c>
      <c r="C41" s="25">
        <v>185</v>
      </c>
      <c r="D41" s="25">
        <v>886</v>
      </c>
      <c r="E41" s="25">
        <f t="shared" si="0"/>
        <v>8.8599999999999996E-4</v>
      </c>
      <c r="F41" s="25">
        <v>24.173999999999999</v>
      </c>
      <c r="G41" s="25">
        <f t="shared" si="1"/>
        <v>2.4174000000000001E-2</v>
      </c>
      <c r="H41" s="25">
        <v>12.475</v>
      </c>
      <c r="I41" s="25">
        <f t="shared" si="2"/>
        <v>1.2475E-2</v>
      </c>
      <c r="J41" s="45">
        <f t="shared" si="3"/>
        <v>1.1589E-2</v>
      </c>
      <c r="L41" s="49">
        <v>12.574999999999999</v>
      </c>
      <c r="M41" s="25">
        <f t="shared" si="4"/>
        <v>1.2574999999999999E-2</v>
      </c>
      <c r="N41" s="25">
        <f t="shared" si="5"/>
        <v>1.1689E-2</v>
      </c>
      <c r="O41" s="25">
        <f t="shared" si="6"/>
        <v>-9.9999999999999395E-5</v>
      </c>
      <c r="P41" s="25">
        <f t="shared" si="7"/>
        <v>-0.86288722064025714</v>
      </c>
      <c r="Q41" s="37"/>
      <c r="R41" s="37"/>
    </row>
    <row r="42" spans="1:18" x14ac:dyDescent="0.25">
      <c r="A42" s="49"/>
      <c r="B42" s="8">
        <v>39</v>
      </c>
      <c r="C42" s="11">
        <v>190</v>
      </c>
      <c r="D42" s="25">
        <v>882</v>
      </c>
      <c r="E42" s="25">
        <f t="shared" si="0"/>
        <v>8.8199999999999997E-4</v>
      </c>
      <c r="F42" s="25">
        <v>26.597999999999999</v>
      </c>
      <c r="G42" s="25">
        <f t="shared" si="1"/>
        <v>2.6598E-2</v>
      </c>
      <c r="H42" s="25">
        <v>14.855</v>
      </c>
      <c r="I42" s="25">
        <f t="shared" si="2"/>
        <v>1.4855E-2</v>
      </c>
      <c r="J42" s="45">
        <f t="shared" si="3"/>
        <v>1.3972999999999999E-2</v>
      </c>
      <c r="L42" s="49">
        <v>15.039</v>
      </c>
      <c r="M42" s="25">
        <f t="shared" si="4"/>
        <v>1.5039E-2</v>
      </c>
      <c r="N42" s="25">
        <f t="shared" si="5"/>
        <v>1.4156999999999999E-2</v>
      </c>
      <c r="O42" s="25">
        <f t="shared" si="6"/>
        <v>-1.8400000000000014E-4</v>
      </c>
      <c r="P42" s="25">
        <f t="shared" si="7"/>
        <v>-1.3168253059471848</v>
      </c>
      <c r="Q42" s="37"/>
      <c r="R42" s="37"/>
    </row>
    <row r="43" spans="1:18" x14ac:dyDescent="0.25">
      <c r="A43" s="49"/>
      <c r="B43" s="61">
        <v>40</v>
      </c>
      <c r="C43" s="25">
        <v>195</v>
      </c>
      <c r="D43" s="25">
        <v>893</v>
      </c>
      <c r="E43" s="25">
        <f t="shared" si="0"/>
        <v>8.9300000000000002E-4</v>
      </c>
      <c r="F43" s="25">
        <v>19.628</v>
      </c>
      <c r="G43" s="25">
        <f t="shared" si="1"/>
        <v>1.9628E-2</v>
      </c>
      <c r="H43" s="25">
        <v>10.547000000000001</v>
      </c>
      <c r="I43" s="25">
        <f t="shared" si="2"/>
        <v>1.0547000000000001E-2</v>
      </c>
      <c r="J43" s="45">
        <f t="shared" si="3"/>
        <v>9.6540000000000011E-3</v>
      </c>
      <c r="L43" s="49">
        <v>10.654</v>
      </c>
      <c r="M43" s="25">
        <f t="shared" si="4"/>
        <v>1.0654E-2</v>
      </c>
      <c r="N43" s="25">
        <f t="shared" si="5"/>
        <v>9.7610000000000006E-3</v>
      </c>
      <c r="O43" s="25">
        <f t="shared" si="6"/>
        <v>-1.0699999999999946E-4</v>
      </c>
      <c r="P43" s="25">
        <f t="shared" si="7"/>
        <v>-1.1083488709343221</v>
      </c>
      <c r="Q43" s="37"/>
      <c r="R43" s="37"/>
    </row>
    <row r="44" spans="1:18" x14ac:dyDescent="0.25">
      <c r="A44" s="49"/>
      <c r="B44" s="8">
        <v>41</v>
      </c>
      <c r="C44" s="11">
        <v>200</v>
      </c>
      <c r="D44" s="25">
        <v>884</v>
      </c>
      <c r="E44" s="25">
        <f t="shared" si="0"/>
        <v>8.8400000000000002E-4</v>
      </c>
      <c r="F44" s="25">
        <v>27.236999999999998</v>
      </c>
      <c r="G44" s="25">
        <f t="shared" si="1"/>
        <v>2.7236999999999997E-2</v>
      </c>
      <c r="H44" s="25">
        <v>14.16</v>
      </c>
      <c r="I44" s="25">
        <f t="shared" si="2"/>
        <v>1.4160000000000001E-2</v>
      </c>
      <c r="J44" s="45">
        <f t="shared" si="3"/>
        <v>1.3276000000000001E-2</v>
      </c>
      <c r="L44" s="49">
        <v>14.28</v>
      </c>
      <c r="M44" s="25">
        <f t="shared" si="4"/>
        <v>1.4279999999999999E-2</v>
      </c>
      <c r="N44" s="25">
        <f t="shared" si="5"/>
        <v>1.3396E-2</v>
      </c>
      <c r="O44" s="25">
        <f t="shared" si="6"/>
        <v>-1.1999999999999858E-4</v>
      </c>
      <c r="P44" s="25">
        <f t="shared" si="7"/>
        <v>-0.90388671286531008</v>
      </c>
      <c r="Q44" s="37"/>
      <c r="R44" s="37"/>
    </row>
    <row r="45" spans="1:18" x14ac:dyDescent="0.25">
      <c r="A45" s="49"/>
      <c r="B45" s="61">
        <v>42</v>
      </c>
      <c r="C45" s="25">
        <v>205</v>
      </c>
      <c r="D45" s="25">
        <v>883</v>
      </c>
      <c r="E45" s="25">
        <f t="shared" si="0"/>
        <v>8.83E-4</v>
      </c>
      <c r="F45" s="25">
        <v>24.837</v>
      </c>
      <c r="G45" s="25">
        <f t="shared" si="1"/>
        <v>2.4837000000000001E-2</v>
      </c>
      <c r="H45" s="25">
        <v>13.105</v>
      </c>
      <c r="I45" s="25">
        <f t="shared" si="2"/>
        <v>1.3105E-2</v>
      </c>
      <c r="J45" s="45">
        <f t="shared" si="3"/>
        <v>1.2222E-2</v>
      </c>
      <c r="L45" s="49">
        <v>13.249000000000001</v>
      </c>
      <c r="M45" s="25">
        <f t="shared" si="4"/>
        <v>1.3249E-2</v>
      </c>
      <c r="N45" s="25">
        <f t="shared" si="5"/>
        <v>1.2366E-2</v>
      </c>
      <c r="O45" s="25">
        <f t="shared" si="6"/>
        <v>-1.4400000000000003E-4</v>
      </c>
      <c r="P45" s="25">
        <f t="shared" si="7"/>
        <v>-1.1782032400589104</v>
      </c>
      <c r="Q45" s="37"/>
      <c r="R45" s="37"/>
    </row>
    <row r="46" spans="1:18" x14ac:dyDescent="0.25">
      <c r="A46" s="49"/>
      <c r="B46" s="8">
        <v>43</v>
      </c>
      <c r="C46" s="11">
        <v>210</v>
      </c>
      <c r="D46" s="25">
        <v>893</v>
      </c>
      <c r="E46" s="25">
        <f t="shared" si="0"/>
        <v>8.9300000000000002E-4</v>
      </c>
      <c r="F46" s="25">
        <v>25.690999999999999</v>
      </c>
      <c r="G46" s="25">
        <f t="shared" si="1"/>
        <v>2.5690999999999999E-2</v>
      </c>
      <c r="H46" s="25">
        <v>14.077999999999999</v>
      </c>
      <c r="I46" s="25">
        <f t="shared" si="2"/>
        <v>1.4078E-2</v>
      </c>
      <c r="J46" s="45">
        <f t="shared" si="3"/>
        <v>1.3185000000000001E-2</v>
      </c>
      <c r="L46" s="49">
        <v>14.163</v>
      </c>
      <c r="M46" s="25">
        <f t="shared" si="4"/>
        <v>1.4163E-2</v>
      </c>
      <c r="N46" s="25">
        <f t="shared" si="5"/>
        <v>1.3270000000000001E-2</v>
      </c>
      <c r="O46" s="25">
        <f t="shared" si="6"/>
        <v>-8.5000000000000006E-5</v>
      </c>
      <c r="P46" s="25">
        <f t="shared" si="7"/>
        <v>-0.64467197572999624</v>
      </c>
      <c r="Q46" s="37"/>
      <c r="R46" s="37"/>
    </row>
    <row r="47" spans="1:18" x14ac:dyDescent="0.25">
      <c r="A47" s="49"/>
      <c r="B47" s="61">
        <v>44</v>
      </c>
      <c r="C47" s="25">
        <v>215</v>
      </c>
      <c r="D47" s="25">
        <v>890</v>
      </c>
      <c r="E47" s="25">
        <f t="shared" si="0"/>
        <v>8.8999999999999995E-4</v>
      </c>
      <c r="F47" s="25">
        <v>28.382999999999999</v>
      </c>
      <c r="G47" s="25">
        <f t="shared" si="1"/>
        <v>2.8382999999999999E-2</v>
      </c>
      <c r="H47" s="25">
        <v>16.716999999999999</v>
      </c>
      <c r="I47" s="25">
        <f t="shared" si="2"/>
        <v>1.6716999999999999E-2</v>
      </c>
      <c r="J47" s="45">
        <f t="shared" si="3"/>
        <v>1.5827000000000001E-2</v>
      </c>
      <c r="L47" s="49">
        <v>16.550999999999998</v>
      </c>
      <c r="M47" s="25">
        <f t="shared" si="4"/>
        <v>1.6551E-2</v>
      </c>
      <c r="N47" s="25">
        <f t="shared" si="5"/>
        <v>1.5661000000000001E-2</v>
      </c>
      <c r="O47" s="25">
        <f t="shared" si="6"/>
        <v>1.6599999999999948E-4</v>
      </c>
      <c r="P47" s="25">
        <f t="shared" si="7"/>
        <v>1.0488405888671224</v>
      </c>
      <c r="Q47" s="37"/>
      <c r="R47" s="37"/>
    </row>
    <row r="48" spans="1:18" x14ac:dyDescent="0.25">
      <c r="A48" s="49"/>
      <c r="B48" s="8">
        <v>45</v>
      </c>
      <c r="C48" s="11">
        <v>220</v>
      </c>
      <c r="D48" s="25">
        <v>880</v>
      </c>
      <c r="E48" s="25">
        <f t="shared" si="0"/>
        <v>8.8000000000000003E-4</v>
      </c>
      <c r="F48" s="25">
        <v>31.151</v>
      </c>
      <c r="G48" s="25">
        <f t="shared" si="1"/>
        <v>3.1150999999999998E-2</v>
      </c>
      <c r="H48" s="25">
        <v>18.492000000000001</v>
      </c>
      <c r="I48" s="25">
        <f t="shared" si="2"/>
        <v>1.8492000000000001E-2</v>
      </c>
      <c r="J48" s="45">
        <f t="shared" si="3"/>
        <v>1.7612000000000003E-2</v>
      </c>
      <c r="L48" s="49">
        <v>18.68</v>
      </c>
      <c r="M48" s="25">
        <f t="shared" si="4"/>
        <v>1.8679999999999999E-2</v>
      </c>
      <c r="N48" s="25">
        <f t="shared" si="5"/>
        <v>1.78E-2</v>
      </c>
      <c r="O48" s="25">
        <f t="shared" si="6"/>
        <v>-1.879999999999972E-4</v>
      </c>
      <c r="P48" s="25">
        <f t="shared" si="7"/>
        <v>-1.0674540086304631</v>
      </c>
      <c r="Q48" s="37"/>
      <c r="R48" s="37"/>
    </row>
    <row r="49" spans="1:18" x14ac:dyDescent="0.25">
      <c r="A49" s="49"/>
      <c r="B49" s="61">
        <v>46</v>
      </c>
      <c r="C49" s="25">
        <v>225</v>
      </c>
      <c r="D49" s="25">
        <v>883</v>
      </c>
      <c r="E49" s="25">
        <f t="shared" si="0"/>
        <v>8.83E-4</v>
      </c>
      <c r="F49" s="25">
        <v>27.762</v>
      </c>
      <c r="G49" s="25">
        <f t="shared" si="1"/>
        <v>2.7762000000000002E-2</v>
      </c>
      <c r="H49" s="25">
        <v>17.170999999999999</v>
      </c>
      <c r="I49" s="25">
        <f t="shared" si="2"/>
        <v>1.7170999999999999E-2</v>
      </c>
      <c r="J49" s="45">
        <f t="shared" si="3"/>
        <v>1.6288E-2</v>
      </c>
      <c r="L49" s="49">
        <v>17.388000000000002</v>
      </c>
      <c r="M49" s="25">
        <f t="shared" si="4"/>
        <v>1.7388000000000001E-2</v>
      </c>
      <c r="N49" s="25">
        <f t="shared" si="5"/>
        <v>1.6505000000000002E-2</v>
      </c>
      <c r="O49" s="25">
        <f t="shared" si="6"/>
        <v>-2.1700000000000191E-4</v>
      </c>
      <c r="P49" s="25">
        <f t="shared" si="7"/>
        <v>-1.3322691552062984</v>
      </c>
      <c r="Q49" s="37"/>
      <c r="R49" s="37"/>
    </row>
    <row r="50" spans="1:18" x14ac:dyDescent="0.25">
      <c r="A50" s="49"/>
      <c r="B50" s="8">
        <v>47</v>
      </c>
      <c r="C50" s="11">
        <v>230</v>
      </c>
      <c r="D50" s="25">
        <v>880</v>
      </c>
      <c r="E50" s="25">
        <f t="shared" si="0"/>
        <v>8.8000000000000003E-4</v>
      </c>
      <c r="F50" s="25">
        <v>30.390999999999998</v>
      </c>
      <c r="G50" s="25">
        <f t="shared" si="1"/>
        <v>3.0390999999999998E-2</v>
      </c>
      <c r="H50" s="25">
        <v>19.001000000000001</v>
      </c>
      <c r="I50" s="25">
        <f t="shared" si="2"/>
        <v>1.9001000000000001E-2</v>
      </c>
      <c r="J50" s="45">
        <f t="shared" si="3"/>
        <v>1.8121000000000002E-2</v>
      </c>
      <c r="L50" s="49">
        <v>19.23</v>
      </c>
      <c r="M50" s="25">
        <f t="shared" si="4"/>
        <v>1.9230000000000001E-2</v>
      </c>
      <c r="N50" s="25">
        <f t="shared" si="5"/>
        <v>1.8350000000000002E-2</v>
      </c>
      <c r="O50" s="25">
        <f t="shared" si="6"/>
        <v>-2.2900000000000004E-4</v>
      </c>
      <c r="P50" s="25">
        <f t="shared" si="7"/>
        <v>-1.2637271673748691</v>
      </c>
      <c r="Q50" s="37"/>
      <c r="R50" s="37"/>
    </row>
    <row r="51" spans="1:18" x14ac:dyDescent="0.25">
      <c r="A51" s="49"/>
      <c r="B51" s="61">
        <v>48</v>
      </c>
      <c r="C51" s="25">
        <v>235</v>
      </c>
      <c r="D51" s="25">
        <v>884</v>
      </c>
      <c r="E51" s="25">
        <f t="shared" si="0"/>
        <v>8.8400000000000002E-4</v>
      </c>
      <c r="F51" s="25">
        <v>25.363</v>
      </c>
      <c r="G51" s="25">
        <f t="shared" si="1"/>
        <v>2.5363E-2</v>
      </c>
      <c r="H51" s="25">
        <v>17.337</v>
      </c>
      <c r="I51" s="25">
        <f t="shared" si="2"/>
        <v>1.7336999999999998E-2</v>
      </c>
      <c r="J51" s="45">
        <f t="shared" si="3"/>
        <v>1.6452999999999999E-2</v>
      </c>
      <c r="L51" s="49">
        <v>17.548999999999999</v>
      </c>
      <c r="M51" s="25">
        <f t="shared" si="4"/>
        <v>1.7548999999999999E-2</v>
      </c>
      <c r="N51" s="25">
        <f t="shared" si="5"/>
        <v>1.6664999999999999E-2</v>
      </c>
      <c r="O51" s="25">
        <f t="shared" si="6"/>
        <v>-2.1200000000000038E-4</v>
      </c>
      <c r="P51" s="25">
        <f t="shared" si="7"/>
        <v>-1.2885188111590615</v>
      </c>
      <c r="Q51" s="37"/>
      <c r="R51" s="37"/>
    </row>
    <row r="52" spans="1:18" x14ac:dyDescent="0.25">
      <c r="A52" s="49"/>
      <c r="B52" s="8">
        <v>49</v>
      </c>
      <c r="C52" s="11">
        <v>240</v>
      </c>
      <c r="D52" s="25">
        <v>886</v>
      </c>
      <c r="E52" s="25">
        <f t="shared" si="0"/>
        <v>8.8599999999999996E-4</v>
      </c>
      <c r="F52" s="25">
        <v>24.937000000000001</v>
      </c>
      <c r="G52" s="25">
        <f t="shared" si="1"/>
        <v>2.4937000000000001E-2</v>
      </c>
      <c r="H52" s="25">
        <v>17.077999999999999</v>
      </c>
      <c r="I52" s="25">
        <f t="shared" si="2"/>
        <v>1.7077999999999999E-2</v>
      </c>
      <c r="J52" s="45">
        <f t="shared" si="3"/>
        <v>1.6191999999999998E-2</v>
      </c>
      <c r="L52" s="49">
        <v>17.279</v>
      </c>
      <c r="M52" s="25">
        <f t="shared" si="4"/>
        <v>1.7278999999999999E-2</v>
      </c>
      <c r="N52" s="25">
        <f t="shared" si="5"/>
        <v>1.6392999999999998E-2</v>
      </c>
      <c r="O52" s="25">
        <f t="shared" si="6"/>
        <v>-2.0099999999999979E-4</v>
      </c>
      <c r="P52" s="25">
        <f t="shared" si="7"/>
        <v>-1.2413537549407103</v>
      </c>
      <c r="Q52" s="37"/>
      <c r="R52" s="37"/>
    </row>
    <row r="53" spans="1:18" x14ac:dyDescent="0.25">
      <c r="A53" s="49"/>
      <c r="B53" s="61">
        <v>50</v>
      </c>
      <c r="C53" s="25">
        <v>245</v>
      </c>
      <c r="D53" s="25">
        <v>884</v>
      </c>
      <c r="E53" s="25">
        <f t="shared" si="0"/>
        <v>8.8400000000000002E-4</v>
      </c>
      <c r="F53" s="25">
        <v>26.405999999999999</v>
      </c>
      <c r="G53" s="25">
        <f t="shared" si="1"/>
        <v>2.6405999999999999E-2</v>
      </c>
      <c r="H53" s="25">
        <v>16.978999999999999</v>
      </c>
      <c r="I53" s="25">
        <f t="shared" si="2"/>
        <v>1.6978999999999998E-2</v>
      </c>
      <c r="J53" s="45">
        <f t="shared" si="3"/>
        <v>1.6094999999999998E-2</v>
      </c>
      <c r="L53" s="49">
        <v>17.177</v>
      </c>
      <c r="M53" s="25">
        <f t="shared" si="4"/>
        <v>1.7177000000000001E-2</v>
      </c>
      <c r="N53" s="25">
        <f t="shared" si="5"/>
        <v>1.6293000000000002E-2</v>
      </c>
      <c r="O53" s="25">
        <f t="shared" si="6"/>
        <v>-1.9800000000000373E-4</v>
      </c>
      <c r="P53" s="25">
        <f t="shared" si="7"/>
        <v>-1.2301957129543568</v>
      </c>
      <c r="Q53" s="37"/>
      <c r="R53" s="37"/>
    </row>
    <row r="54" spans="1:18" x14ac:dyDescent="0.25">
      <c r="A54" s="49"/>
      <c r="B54" s="8">
        <v>51</v>
      </c>
      <c r="C54" s="11">
        <v>250</v>
      </c>
      <c r="D54" s="25">
        <v>893</v>
      </c>
      <c r="E54" s="25">
        <f t="shared" si="0"/>
        <v>8.9300000000000002E-4</v>
      </c>
      <c r="F54" s="25">
        <v>23.006</v>
      </c>
      <c r="G54" s="25">
        <f t="shared" si="1"/>
        <v>2.3005999999999999E-2</v>
      </c>
      <c r="H54" s="25">
        <v>13.736000000000001</v>
      </c>
      <c r="I54" s="25">
        <f t="shared" si="2"/>
        <v>1.3736E-2</v>
      </c>
      <c r="J54" s="45">
        <f t="shared" si="3"/>
        <v>1.2843E-2</v>
      </c>
      <c r="L54" s="49">
        <v>13.944000000000001</v>
      </c>
      <c r="M54" s="25">
        <f t="shared" si="4"/>
        <v>1.3944000000000002E-2</v>
      </c>
      <c r="N54" s="25">
        <f t="shared" si="5"/>
        <v>1.3051000000000002E-2</v>
      </c>
      <c r="O54" s="25">
        <f t="shared" si="6"/>
        <v>-2.0800000000000159E-4</v>
      </c>
      <c r="P54" s="25">
        <f t="shared" si="7"/>
        <v>-1.6195592930000902</v>
      </c>
      <c r="Q54" s="37"/>
      <c r="R54" s="37"/>
    </row>
    <row r="55" spans="1:18" x14ac:dyDescent="0.25">
      <c r="A55" s="49"/>
      <c r="B55" s="61">
        <v>52</v>
      </c>
      <c r="C55" s="25">
        <v>255</v>
      </c>
      <c r="D55" s="25">
        <v>888</v>
      </c>
      <c r="E55" s="25">
        <f t="shared" si="0"/>
        <v>8.8800000000000001E-4</v>
      </c>
      <c r="F55" s="25">
        <v>24.937999999999999</v>
      </c>
      <c r="G55" s="25">
        <f t="shared" si="1"/>
        <v>2.4937999999999998E-2</v>
      </c>
      <c r="H55" s="25">
        <v>14.081</v>
      </c>
      <c r="I55" s="25">
        <f t="shared" si="2"/>
        <v>1.4081E-2</v>
      </c>
      <c r="J55" s="45">
        <f t="shared" si="3"/>
        <v>1.3193E-2</v>
      </c>
      <c r="L55" s="49">
        <v>14.302</v>
      </c>
      <c r="M55" s="25">
        <f t="shared" si="4"/>
        <v>1.4301999999999999E-2</v>
      </c>
      <c r="N55" s="25">
        <f t="shared" si="5"/>
        <v>1.3413999999999999E-2</v>
      </c>
      <c r="O55" s="25">
        <f t="shared" si="6"/>
        <v>-2.2099999999999898E-4</v>
      </c>
      <c r="P55" s="25">
        <f t="shared" si="7"/>
        <v>-1.6751307511559084</v>
      </c>
      <c r="Q55" s="37"/>
      <c r="R55" s="37"/>
    </row>
    <row r="56" spans="1:18" x14ac:dyDescent="0.25">
      <c r="A56" s="49"/>
      <c r="B56" s="8">
        <v>53</v>
      </c>
      <c r="C56" s="11">
        <v>260</v>
      </c>
      <c r="D56" s="25">
        <v>888</v>
      </c>
      <c r="E56" s="25">
        <f t="shared" si="0"/>
        <v>8.8800000000000001E-4</v>
      </c>
      <c r="F56" s="25">
        <v>27.061</v>
      </c>
      <c r="G56" s="25">
        <f t="shared" si="1"/>
        <v>2.7060999999999998E-2</v>
      </c>
      <c r="H56" s="25">
        <v>17.286999999999999</v>
      </c>
      <c r="I56" s="25">
        <f t="shared" si="2"/>
        <v>1.7287E-2</v>
      </c>
      <c r="J56" s="45">
        <f t="shared" si="3"/>
        <v>1.6399E-2</v>
      </c>
      <c r="L56" s="49">
        <v>17.452999999999999</v>
      </c>
      <c r="M56" s="25">
        <f t="shared" si="4"/>
        <v>1.7453E-2</v>
      </c>
      <c r="N56" s="25">
        <f t="shared" si="5"/>
        <v>1.6565E-2</v>
      </c>
      <c r="O56" s="25">
        <f t="shared" si="6"/>
        <v>-1.6599999999999948E-4</v>
      </c>
      <c r="P56" s="25">
        <f t="shared" si="7"/>
        <v>-1.0122568449295657</v>
      </c>
      <c r="Q56" s="37"/>
      <c r="R56" s="37"/>
    </row>
    <row r="57" spans="1:18" ht="15.75" thickBot="1" x14ac:dyDescent="0.3">
      <c r="A57" s="50"/>
      <c r="B57" s="62">
        <v>54</v>
      </c>
      <c r="C57" s="46">
        <v>265</v>
      </c>
      <c r="D57" s="46">
        <v>887</v>
      </c>
      <c r="E57" s="46">
        <f t="shared" si="0"/>
        <v>8.8699999999999998E-4</v>
      </c>
      <c r="F57" s="46">
        <v>31.186</v>
      </c>
      <c r="G57" s="46">
        <f t="shared" si="1"/>
        <v>3.1185999999999998E-2</v>
      </c>
      <c r="H57" s="46">
        <v>23.661999999999999</v>
      </c>
      <c r="I57" s="46">
        <f t="shared" si="2"/>
        <v>2.3661999999999999E-2</v>
      </c>
      <c r="J57" s="47">
        <f t="shared" si="3"/>
        <v>2.2775E-2</v>
      </c>
      <c r="L57" s="50">
        <v>23.844000000000001</v>
      </c>
      <c r="M57" s="46">
        <f t="shared" si="4"/>
        <v>2.3844000000000001E-2</v>
      </c>
      <c r="N57" s="46">
        <f t="shared" si="5"/>
        <v>2.2957000000000002E-2</v>
      </c>
      <c r="O57" s="46">
        <f t="shared" si="6"/>
        <v>-1.820000000000016E-4</v>
      </c>
      <c r="P57" s="46">
        <f t="shared" si="7"/>
        <v>-0.79912184412733955</v>
      </c>
      <c r="Q57" s="37"/>
      <c r="R57" s="37"/>
    </row>
  </sheetData>
  <mergeCells count="2">
    <mergeCell ref="A1:J1"/>
    <mergeCell ref="L1:Q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zoomScale="85" zoomScaleNormal="85" workbookViewId="0">
      <selection activeCell="Q3" sqref="Q3:R60"/>
    </sheetView>
  </sheetViews>
  <sheetFormatPr defaultRowHeight="15" x14ac:dyDescent="0.25"/>
  <cols>
    <col min="1" max="1" width="5.140625" bestFit="1" customWidth="1"/>
    <col min="2" max="2" width="8" bestFit="1" customWidth="1"/>
    <col min="3" max="3" width="22.7109375" bestFit="1" customWidth="1"/>
    <col min="4" max="4" width="14.5703125" bestFit="1" customWidth="1"/>
    <col min="5" max="5" width="15.5703125" bestFit="1" customWidth="1"/>
    <col min="6" max="6" width="14.5703125" bestFit="1" customWidth="1"/>
    <col min="7" max="7" width="15.5703125" bestFit="1" customWidth="1"/>
    <col min="8" max="8" width="13.7109375" bestFit="1" customWidth="1"/>
    <col min="9" max="9" width="10.42578125" bestFit="1" customWidth="1"/>
    <col min="10" max="10" width="14.42578125" bestFit="1" customWidth="1"/>
    <col min="12" max="12" width="17.140625" bestFit="1" customWidth="1"/>
    <col min="13" max="13" width="18.28515625" bestFit="1" customWidth="1"/>
    <col min="14" max="14" width="11.5703125" bestFit="1" customWidth="1"/>
    <col min="15" max="15" width="18.28515625" bestFit="1" customWidth="1"/>
  </cols>
  <sheetData>
    <row r="1" spans="1:18" ht="15.75" thickBot="1" x14ac:dyDescent="0.3">
      <c r="A1" s="73" t="s">
        <v>46</v>
      </c>
      <c r="B1" s="74"/>
      <c r="C1" s="74"/>
      <c r="D1" s="74"/>
      <c r="E1" s="74"/>
      <c r="F1" s="74"/>
      <c r="G1" s="74"/>
      <c r="H1" s="74"/>
      <c r="I1" s="74"/>
      <c r="J1" s="75"/>
      <c r="L1" s="73" t="s">
        <v>47</v>
      </c>
      <c r="M1" s="74"/>
      <c r="N1" s="74"/>
      <c r="O1" s="74"/>
      <c r="P1" s="74"/>
      <c r="Q1" s="75"/>
    </row>
    <row r="2" spans="1:18" ht="15.75" thickBot="1" x14ac:dyDescent="0.3"/>
    <row r="3" spans="1:18" ht="15.75" thickBot="1" x14ac:dyDescent="0.3">
      <c r="A3" s="4" t="s">
        <v>14</v>
      </c>
      <c r="B3" s="6" t="s">
        <v>0</v>
      </c>
      <c r="C3" s="6" t="s">
        <v>1</v>
      </c>
      <c r="D3" s="23" t="s">
        <v>2</v>
      </c>
      <c r="E3" s="23" t="s">
        <v>3</v>
      </c>
      <c r="F3" s="23" t="s">
        <v>5</v>
      </c>
      <c r="G3" s="23" t="s">
        <v>6</v>
      </c>
      <c r="H3" s="23" t="s">
        <v>4</v>
      </c>
      <c r="I3" s="23" t="s">
        <v>7</v>
      </c>
      <c r="J3" s="6" t="s">
        <v>19</v>
      </c>
      <c r="K3" s="26"/>
      <c r="L3" s="23" t="s">
        <v>34</v>
      </c>
      <c r="M3" s="20" t="s">
        <v>8</v>
      </c>
      <c r="N3" s="24" t="s">
        <v>22</v>
      </c>
      <c r="O3" s="18" t="s">
        <v>15</v>
      </c>
      <c r="P3" s="68" t="s">
        <v>9</v>
      </c>
      <c r="Q3" s="37"/>
      <c r="R3" s="37"/>
    </row>
    <row r="4" spans="1:18" x14ac:dyDescent="0.25">
      <c r="A4" s="49"/>
      <c r="B4" s="8">
        <v>1</v>
      </c>
      <c r="C4" s="11">
        <v>0</v>
      </c>
      <c r="D4" s="25">
        <v>889</v>
      </c>
      <c r="E4" s="25">
        <f>D4/1000000</f>
        <v>8.8900000000000003E-4</v>
      </c>
      <c r="F4" s="25">
        <v>14.084</v>
      </c>
      <c r="G4" s="25">
        <f>F4/1000</f>
        <v>1.4083999999999999E-2</v>
      </c>
      <c r="H4" s="25">
        <v>8.7989999999999995</v>
      </c>
      <c r="I4" s="25">
        <f>H4/1000</f>
        <v>8.7989999999999995E-3</v>
      </c>
      <c r="J4" s="45">
        <f>I4-E4</f>
        <v>7.9100000000000004E-3</v>
      </c>
      <c r="L4" s="49">
        <v>5.2110000000000003</v>
      </c>
      <c r="M4" s="25">
        <f>L4/1000</f>
        <v>5.2110000000000004E-3</v>
      </c>
      <c r="N4" s="25">
        <f>M4-E4</f>
        <v>4.3220000000000003E-3</v>
      </c>
      <c r="O4" s="25">
        <f>J4-N4</f>
        <v>3.588E-3</v>
      </c>
      <c r="P4" s="25">
        <f>(O4/J4)*100</f>
        <v>45.360303413400757</v>
      </c>
      <c r="Q4" s="37"/>
      <c r="R4" s="37"/>
    </row>
    <row r="5" spans="1:18" x14ac:dyDescent="0.25">
      <c r="A5" s="49"/>
      <c r="B5" s="61">
        <v>2</v>
      </c>
      <c r="C5" s="25">
        <v>5</v>
      </c>
      <c r="D5" s="25">
        <v>895</v>
      </c>
      <c r="E5" s="25">
        <f t="shared" ref="E5:E60" si="0">D5/1000000</f>
        <v>8.9499999999999996E-4</v>
      </c>
      <c r="F5" s="25">
        <v>17.824000000000002</v>
      </c>
      <c r="G5" s="25">
        <f t="shared" ref="G5:G60" si="1">F5/1000</f>
        <v>1.7824000000000003E-2</v>
      </c>
      <c r="H5" s="25">
        <v>10.49</v>
      </c>
      <c r="I5" s="25">
        <f t="shared" ref="I5:I60" si="2">H5/1000</f>
        <v>1.0490000000000001E-2</v>
      </c>
      <c r="J5" s="45">
        <f t="shared" ref="J5:J60" si="3">I5-E5</f>
        <v>9.5950000000000011E-3</v>
      </c>
      <c r="L5" s="49">
        <v>7.71</v>
      </c>
      <c r="M5" s="25">
        <f t="shared" ref="M5:M60" si="4">L5/1000</f>
        <v>7.7099999999999998E-3</v>
      </c>
      <c r="N5" s="25">
        <f t="shared" ref="N5:N60" si="5">M5-E5</f>
        <v>6.8149999999999999E-3</v>
      </c>
      <c r="O5" s="25">
        <f t="shared" ref="O5:O60" si="6">J5-N5</f>
        <v>2.7800000000000012E-3</v>
      </c>
      <c r="P5" s="25">
        <f t="shared" ref="P5:P60" si="7">(O5/J5)*100</f>
        <v>28.973423658155301</v>
      </c>
      <c r="Q5" s="37"/>
      <c r="R5" s="37"/>
    </row>
    <row r="6" spans="1:18" x14ac:dyDescent="0.25">
      <c r="A6" s="49"/>
      <c r="B6" s="8">
        <v>3</v>
      </c>
      <c r="C6" s="11">
        <v>10</v>
      </c>
      <c r="D6" s="25">
        <v>882</v>
      </c>
      <c r="E6" s="25">
        <f t="shared" si="0"/>
        <v>8.8199999999999997E-4</v>
      </c>
      <c r="F6" s="25">
        <v>12.497</v>
      </c>
      <c r="G6" s="25">
        <f t="shared" si="1"/>
        <v>1.2496999999999999E-2</v>
      </c>
      <c r="H6" s="25">
        <v>5.9669999999999996</v>
      </c>
      <c r="I6" s="25">
        <f t="shared" si="2"/>
        <v>5.9669999999999992E-3</v>
      </c>
      <c r="J6" s="45">
        <f t="shared" si="3"/>
        <v>5.0849999999999992E-3</v>
      </c>
      <c r="L6" s="49">
        <v>5.1100000000000003</v>
      </c>
      <c r="M6" s="25">
        <f t="shared" si="4"/>
        <v>5.11E-3</v>
      </c>
      <c r="N6" s="25">
        <f t="shared" si="5"/>
        <v>4.228E-3</v>
      </c>
      <c r="O6" s="25">
        <f>J6-N6</f>
        <v>8.5699999999999926E-4</v>
      </c>
      <c r="P6" s="25">
        <f>(O6/J6)*100</f>
        <v>16.853490658800382</v>
      </c>
      <c r="Q6" s="37"/>
      <c r="R6" s="37"/>
    </row>
    <row r="7" spans="1:18" x14ac:dyDescent="0.25">
      <c r="A7" s="49"/>
      <c r="B7" s="61">
        <v>4</v>
      </c>
      <c r="C7" s="25">
        <v>15</v>
      </c>
      <c r="D7" s="25">
        <v>879</v>
      </c>
      <c r="E7" s="25">
        <f t="shared" si="0"/>
        <v>8.7900000000000001E-4</v>
      </c>
      <c r="F7" s="25">
        <v>19.033999999999999</v>
      </c>
      <c r="G7" s="25">
        <f t="shared" si="1"/>
        <v>1.9033999999999999E-2</v>
      </c>
      <c r="H7" s="25">
        <v>9.2360000000000007</v>
      </c>
      <c r="I7" s="25">
        <f t="shared" si="2"/>
        <v>9.2360000000000012E-3</v>
      </c>
      <c r="J7" s="45">
        <f t="shared" si="3"/>
        <v>8.3570000000000016E-3</v>
      </c>
      <c r="L7" s="49">
        <v>8.702</v>
      </c>
      <c r="M7" s="25">
        <f t="shared" si="4"/>
        <v>8.7019999999999997E-3</v>
      </c>
      <c r="N7" s="25">
        <f t="shared" si="5"/>
        <v>7.8230000000000001E-3</v>
      </c>
      <c r="O7" s="25">
        <f t="shared" si="6"/>
        <v>5.3400000000000149E-4</v>
      </c>
      <c r="P7" s="25">
        <f t="shared" si="7"/>
        <v>6.3898528179969052</v>
      </c>
      <c r="Q7" s="37"/>
      <c r="R7" s="37"/>
    </row>
    <row r="8" spans="1:18" x14ac:dyDescent="0.25">
      <c r="A8" s="49"/>
      <c r="B8" s="8">
        <v>5</v>
      </c>
      <c r="C8" s="11">
        <v>20</v>
      </c>
      <c r="D8" s="25">
        <v>893</v>
      </c>
      <c r="E8" s="25">
        <f t="shared" si="0"/>
        <v>8.9300000000000002E-4</v>
      </c>
      <c r="F8" s="25">
        <v>17.094999999999999</v>
      </c>
      <c r="G8" s="25">
        <f t="shared" si="1"/>
        <v>1.7094999999999999E-2</v>
      </c>
      <c r="H8" s="25">
        <v>8.74</v>
      </c>
      <c r="I8" s="25">
        <f t="shared" si="2"/>
        <v>8.7399999999999995E-3</v>
      </c>
      <c r="J8" s="45">
        <f t="shared" si="3"/>
        <v>7.8469999999999998E-3</v>
      </c>
      <c r="L8" s="49">
        <v>8.875</v>
      </c>
      <c r="M8" s="25">
        <f t="shared" si="4"/>
        <v>8.8749999999999992E-3</v>
      </c>
      <c r="N8" s="25">
        <f t="shared" si="5"/>
        <v>7.9819999999999995E-3</v>
      </c>
      <c r="O8" s="25">
        <f t="shared" si="6"/>
        <v>-1.349999999999997E-4</v>
      </c>
      <c r="P8" s="25">
        <f t="shared" si="7"/>
        <v>-1.7204027016694239</v>
      </c>
      <c r="Q8" s="37"/>
      <c r="R8" s="37"/>
    </row>
    <row r="9" spans="1:18" x14ac:dyDescent="0.25">
      <c r="A9" s="49"/>
      <c r="B9" s="61">
        <v>6</v>
      </c>
      <c r="C9" s="25">
        <v>25</v>
      </c>
      <c r="D9" s="25">
        <v>885</v>
      </c>
      <c r="E9" s="25">
        <f t="shared" si="0"/>
        <v>8.8500000000000004E-4</v>
      </c>
      <c r="F9" s="25">
        <v>20.515000000000001</v>
      </c>
      <c r="G9" s="25">
        <f t="shared" si="1"/>
        <v>2.0515000000000002E-2</v>
      </c>
      <c r="H9" s="25">
        <v>10.848000000000001</v>
      </c>
      <c r="I9" s="25">
        <f t="shared" si="2"/>
        <v>1.0848E-2</v>
      </c>
      <c r="J9" s="45">
        <f t="shared" si="3"/>
        <v>9.9629999999999996E-3</v>
      </c>
      <c r="L9" s="49">
        <v>9.65</v>
      </c>
      <c r="M9" s="25">
        <f t="shared" si="4"/>
        <v>9.6500000000000006E-3</v>
      </c>
      <c r="N9" s="25">
        <f t="shared" si="5"/>
        <v>8.7650000000000002E-3</v>
      </c>
      <c r="O9" s="25">
        <f t="shared" si="6"/>
        <v>1.1979999999999994E-3</v>
      </c>
      <c r="P9" s="25">
        <f t="shared" si="7"/>
        <v>12.024490615276518</v>
      </c>
      <c r="Q9" s="37"/>
      <c r="R9" s="37"/>
    </row>
    <row r="10" spans="1:18" x14ac:dyDescent="0.25">
      <c r="A10" s="49"/>
      <c r="B10" s="8">
        <v>7</v>
      </c>
      <c r="C10" s="11">
        <v>30</v>
      </c>
      <c r="D10" s="25">
        <v>893</v>
      </c>
      <c r="E10" s="25">
        <f t="shared" si="0"/>
        <v>8.9300000000000002E-4</v>
      </c>
      <c r="F10" s="25">
        <v>17.681999999999999</v>
      </c>
      <c r="G10" s="25">
        <f t="shared" si="1"/>
        <v>1.7682E-2</v>
      </c>
      <c r="H10" s="25">
        <v>8.4390000000000001</v>
      </c>
      <c r="I10" s="25">
        <f t="shared" si="2"/>
        <v>8.4390000000000003E-3</v>
      </c>
      <c r="J10" s="45">
        <f t="shared" si="3"/>
        <v>7.5460000000000006E-3</v>
      </c>
      <c r="L10" s="49">
        <v>8.516</v>
      </c>
      <c r="M10" s="25">
        <f t="shared" si="4"/>
        <v>8.5159999999999993E-3</v>
      </c>
      <c r="N10" s="25">
        <f t="shared" si="5"/>
        <v>7.6229999999999996E-3</v>
      </c>
      <c r="O10" s="25">
        <f t="shared" si="6"/>
        <v>-7.6999999999998944E-5</v>
      </c>
      <c r="P10" s="25">
        <f t="shared" si="7"/>
        <v>-1.0204081632652919</v>
      </c>
      <c r="Q10" s="37"/>
      <c r="R10" s="37"/>
    </row>
    <row r="11" spans="1:18" x14ac:dyDescent="0.25">
      <c r="A11" s="49"/>
      <c r="B11" s="61">
        <v>8</v>
      </c>
      <c r="C11" s="25">
        <v>35</v>
      </c>
      <c r="D11" s="25">
        <v>887</v>
      </c>
      <c r="E11" s="25">
        <f t="shared" si="0"/>
        <v>8.8699999999999998E-4</v>
      </c>
      <c r="F11" s="25">
        <v>19.055</v>
      </c>
      <c r="G11" s="25">
        <f t="shared" si="1"/>
        <v>1.9054999999999999E-2</v>
      </c>
      <c r="H11" s="25">
        <v>9.6940000000000008</v>
      </c>
      <c r="I11" s="25">
        <f t="shared" si="2"/>
        <v>9.6940000000000012E-3</v>
      </c>
      <c r="J11" s="45">
        <f t="shared" si="3"/>
        <v>8.8070000000000006E-3</v>
      </c>
      <c r="L11" s="49">
        <v>8.2129999999999992</v>
      </c>
      <c r="M11" s="25">
        <f t="shared" si="4"/>
        <v>8.2129999999999998E-3</v>
      </c>
      <c r="N11" s="25">
        <f t="shared" si="5"/>
        <v>7.326E-3</v>
      </c>
      <c r="O11" s="25">
        <f t="shared" si="6"/>
        <v>1.4810000000000005E-3</v>
      </c>
      <c r="P11" s="25">
        <f t="shared" si="7"/>
        <v>16.81616895651187</v>
      </c>
      <c r="Q11" s="37"/>
      <c r="R11" s="37"/>
    </row>
    <row r="12" spans="1:18" x14ac:dyDescent="0.25">
      <c r="A12" s="49"/>
      <c r="B12" s="8">
        <v>9</v>
      </c>
      <c r="C12" s="11">
        <v>40</v>
      </c>
      <c r="D12" s="25">
        <v>885</v>
      </c>
      <c r="E12" s="25">
        <f t="shared" si="0"/>
        <v>8.8500000000000004E-4</v>
      </c>
      <c r="F12" s="25">
        <v>20.951000000000001</v>
      </c>
      <c r="G12" s="25">
        <f t="shared" si="1"/>
        <v>2.0951000000000001E-2</v>
      </c>
      <c r="H12" s="25">
        <v>11.635</v>
      </c>
      <c r="I12" s="25">
        <f t="shared" si="2"/>
        <v>1.1635E-2</v>
      </c>
      <c r="J12" s="45">
        <f t="shared" si="3"/>
        <v>1.0749999999999999E-2</v>
      </c>
      <c r="L12" s="49">
        <v>10.675000000000001</v>
      </c>
      <c r="M12" s="25">
        <f t="shared" si="4"/>
        <v>1.0675E-2</v>
      </c>
      <c r="N12" s="25">
        <f t="shared" si="5"/>
        <v>9.7900000000000001E-3</v>
      </c>
      <c r="O12" s="25">
        <f t="shared" si="6"/>
        <v>9.5999999999999905E-4</v>
      </c>
      <c r="P12" s="25">
        <f t="shared" si="7"/>
        <v>8.9302325581395259</v>
      </c>
      <c r="Q12" s="37"/>
      <c r="R12" s="37"/>
    </row>
    <row r="13" spans="1:18" x14ac:dyDescent="0.25">
      <c r="A13" s="49"/>
      <c r="B13" s="61">
        <v>10</v>
      </c>
      <c r="C13" s="25">
        <v>45</v>
      </c>
      <c r="D13" s="25">
        <v>881</v>
      </c>
      <c r="E13" s="25">
        <f t="shared" si="0"/>
        <v>8.8099999999999995E-4</v>
      </c>
      <c r="F13" s="25">
        <v>24.992999999999999</v>
      </c>
      <c r="G13" s="25">
        <f t="shared" si="1"/>
        <v>2.4992999999999998E-2</v>
      </c>
      <c r="H13" s="25">
        <v>15.509</v>
      </c>
      <c r="I13" s="25">
        <f t="shared" si="2"/>
        <v>1.5509E-2</v>
      </c>
      <c r="J13" s="45">
        <f t="shared" si="3"/>
        <v>1.4628E-2</v>
      </c>
      <c r="L13" s="49">
        <v>10.08</v>
      </c>
      <c r="M13" s="25">
        <f t="shared" si="4"/>
        <v>1.008E-2</v>
      </c>
      <c r="N13" s="25">
        <f t="shared" si="5"/>
        <v>9.1990000000000006E-3</v>
      </c>
      <c r="O13" s="25">
        <f t="shared" si="6"/>
        <v>5.4289999999999998E-3</v>
      </c>
      <c r="P13" s="25">
        <f t="shared" si="7"/>
        <v>37.113754443532947</v>
      </c>
      <c r="Q13" s="37"/>
      <c r="R13" s="37"/>
    </row>
    <row r="14" spans="1:18" x14ac:dyDescent="0.25">
      <c r="A14" s="49"/>
      <c r="B14" s="8">
        <v>11</v>
      </c>
      <c r="C14" s="11">
        <v>50</v>
      </c>
      <c r="D14" s="25">
        <v>882</v>
      </c>
      <c r="E14" s="25">
        <f t="shared" si="0"/>
        <v>8.8199999999999997E-4</v>
      </c>
      <c r="F14" s="25">
        <v>32.770000000000003</v>
      </c>
      <c r="G14" s="25">
        <f t="shared" si="1"/>
        <v>3.2770000000000001E-2</v>
      </c>
      <c r="H14" s="25">
        <v>18.259</v>
      </c>
      <c r="I14" s="25">
        <f t="shared" si="2"/>
        <v>1.8259000000000001E-2</v>
      </c>
      <c r="J14" s="45">
        <f t="shared" si="3"/>
        <v>1.7377E-2</v>
      </c>
      <c r="L14" s="49">
        <v>11.278</v>
      </c>
      <c r="M14" s="25">
        <f t="shared" si="4"/>
        <v>1.1278E-2</v>
      </c>
      <c r="N14" s="25">
        <f t="shared" si="5"/>
        <v>1.0395999999999999E-2</v>
      </c>
      <c r="O14" s="25">
        <f t="shared" si="6"/>
        <v>6.9810000000000011E-3</v>
      </c>
      <c r="P14" s="25">
        <f t="shared" si="7"/>
        <v>40.17379294469702</v>
      </c>
      <c r="Q14" s="37"/>
      <c r="R14" s="37"/>
    </row>
    <row r="15" spans="1:18" x14ac:dyDescent="0.25">
      <c r="A15" s="49"/>
      <c r="B15" s="61">
        <v>12</v>
      </c>
      <c r="C15" s="25">
        <v>55</v>
      </c>
      <c r="D15" s="25">
        <v>888</v>
      </c>
      <c r="E15" s="25">
        <f t="shared" si="0"/>
        <v>8.8800000000000001E-4</v>
      </c>
      <c r="F15" s="25">
        <v>35.075000000000003</v>
      </c>
      <c r="G15" s="25">
        <f t="shared" si="1"/>
        <v>3.5075000000000002E-2</v>
      </c>
      <c r="H15" s="25">
        <v>22.835000000000001</v>
      </c>
      <c r="I15" s="25">
        <f t="shared" si="2"/>
        <v>2.2835000000000001E-2</v>
      </c>
      <c r="J15" s="45">
        <f t="shared" si="3"/>
        <v>2.1947000000000001E-2</v>
      </c>
      <c r="L15" s="49">
        <v>15.314</v>
      </c>
      <c r="M15" s="25">
        <f t="shared" si="4"/>
        <v>1.5313999999999999E-2</v>
      </c>
      <c r="N15" s="25">
        <f t="shared" si="5"/>
        <v>1.4426E-2</v>
      </c>
      <c r="O15" s="25">
        <f t="shared" si="6"/>
        <v>7.5210000000000016E-3</v>
      </c>
      <c r="P15" s="25">
        <f t="shared" si="7"/>
        <v>34.26892058140065</v>
      </c>
      <c r="Q15" s="37"/>
      <c r="R15" s="37"/>
    </row>
    <row r="16" spans="1:18" x14ac:dyDescent="0.25">
      <c r="A16" s="49"/>
      <c r="B16" s="8">
        <v>13</v>
      </c>
      <c r="C16" s="11">
        <v>60</v>
      </c>
      <c r="D16" s="25">
        <v>880</v>
      </c>
      <c r="E16" s="25">
        <f t="shared" si="0"/>
        <v>8.8000000000000003E-4</v>
      </c>
      <c r="F16" s="25">
        <v>29.053999999999998</v>
      </c>
      <c r="G16" s="25">
        <f t="shared" si="1"/>
        <v>2.9054E-2</v>
      </c>
      <c r="H16" s="25">
        <v>17.728999999999999</v>
      </c>
      <c r="I16" s="25">
        <f t="shared" si="2"/>
        <v>1.7728999999999998E-2</v>
      </c>
      <c r="J16" s="45">
        <f t="shared" si="3"/>
        <v>1.6848999999999999E-2</v>
      </c>
      <c r="L16" s="49">
        <v>15.323</v>
      </c>
      <c r="M16" s="25">
        <f t="shared" si="4"/>
        <v>1.5323E-2</v>
      </c>
      <c r="N16" s="25">
        <f t="shared" si="5"/>
        <v>1.4442999999999999E-2</v>
      </c>
      <c r="O16" s="25">
        <f t="shared" si="6"/>
        <v>2.4060000000000002E-3</v>
      </c>
      <c r="P16" s="25">
        <f t="shared" si="7"/>
        <v>14.279779215383703</v>
      </c>
      <c r="Q16" s="37"/>
      <c r="R16" s="37"/>
    </row>
    <row r="17" spans="1:18" x14ac:dyDescent="0.25">
      <c r="A17" s="49"/>
      <c r="B17" s="61">
        <v>14</v>
      </c>
      <c r="C17" s="25">
        <v>65</v>
      </c>
      <c r="D17" s="25">
        <v>888</v>
      </c>
      <c r="E17" s="25">
        <f t="shared" si="0"/>
        <v>8.8800000000000001E-4</v>
      </c>
      <c r="F17" s="25">
        <v>25.85</v>
      </c>
      <c r="G17" s="25">
        <f t="shared" si="1"/>
        <v>2.5850000000000001E-2</v>
      </c>
      <c r="H17" s="25">
        <v>15.683999999999999</v>
      </c>
      <c r="I17" s="25">
        <f t="shared" si="2"/>
        <v>1.5684E-2</v>
      </c>
      <c r="J17" s="45">
        <f t="shared" si="3"/>
        <v>1.4796E-2</v>
      </c>
      <c r="L17" s="49">
        <v>11.787000000000001</v>
      </c>
      <c r="M17" s="25">
        <f t="shared" si="4"/>
        <v>1.1787000000000001E-2</v>
      </c>
      <c r="N17" s="25">
        <f t="shared" si="5"/>
        <v>1.0899000000000001E-2</v>
      </c>
      <c r="O17" s="25">
        <f t="shared" si="6"/>
        <v>3.8969999999999994E-3</v>
      </c>
      <c r="P17" s="25">
        <f t="shared" si="7"/>
        <v>26.338199513381994</v>
      </c>
      <c r="Q17" s="37"/>
      <c r="R17" s="37"/>
    </row>
    <row r="18" spans="1:18" x14ac:dyDescent="0.25">
      <c r="A18" s="49"/>
      <c r="B18" s="8">
        <v>15</v>
      </c>
      <c r="C18" s="11">
        <v>70</v>
      </c>
      <c r="D18" s="25">
        <v>890</v>
      </c>
      <c r="E18" s="25">
        <f t="shared" si="0"/>
        <v>8.8999999999999995E-4</v>
      </c>
      <c r="F18" s="25">
        <v>27.923999999999999</v>
      </c>
      <c r="G18" s="25">
        <f t="shared" si="1"/>
        <v>2.7924000000000001E-2</v>
      </c>
      <c r="H18" s="25">
        <v>15.013999999999999</v>
      </c>
      <c r="I18" s="25">
        <f t="shared" si="2"/>
        <v>1.5014E-2</v>
      </c>
      <c r="J18" s="45">
        <f t="shared" si="3"/>
        <v>1.4123999999999999E-2</v>
      </c>
      <c r="L18" s="49">
        <v>14.327999999999999</v>
      </c>
      <c r="M18" s="25">
        <f t="shared" si="4"/>
        <v>1.4327999999999999E-2</v>
      </c>
      <c r="N18" s="25">
        <f t="shared" si="5"/>
        <v>1.3437999999999999E-2</v>
      </c>
      <c r="O18" s="25">
        <f t="shared" si="6"/>
        <v>6.8600000000000085E-4</v>
      </c>
      <c r="P18" s="25">
        <f t="shared" si="7"/>
        <v>4.8569810252053305</v>
      </c>
      <c r="Q18" s="37"/>
      <c r="R18" s="37"/>
    </row>
    <row r="19" spans="1:18" x14ac:dyDescent="0.25">
      <c r="A19" s="49"/>
      <c r="B19" s="61">
        <v>16</v>
      </c>
      <c r="C19" s="25">
        <v>75</v>
      </c>
      <c r="D19" s="25">
        <v>883</v>
      </c>
      <c r="E19" s="25">
        <f t="shared" si="0"/>
        <v>8.83E-4</v>
      </c>
      <c r="F19" s="25">
        <v>22.408999999999999</v>
      </c>
      <c r="G19" s="25">
        <f t="shared" si="1"/>
        <v>2.2408999999999998E-2</v>
      </c>
      <c r="H19" s="25">
        <v>12.548999999999999</v>
      </c>
      <c r="I19" s="25">
        <f t="shared" si="2"/>
        <v>1.2548999999999999E-2</v>
      </c>
      <c r="J19" s="45">
        <f t="shared" si="3"/>
        <v>1.1665999999999999E-2</v>
      </c>
      <c r="L19" s="49">
        <v>12.611000000000001</v>
      </c>
      <c r="M19" s="25">
        <f t="shared" si="4"/>
        <v>1.2611000000000001E-2</v>
      </c>
      <c r="N19" s="25">
        <f t="shared" si="5"/>
        <v>1.1728000000000001E-2</v>
      </c>
      <c r="O19" s="25">
        <f t="shared" si="6"/>
        <v>-6.200000000000129E-5</v>
      </c>
      <c r="P19" s="25">
        <f t="shared" si="7"/>
        <v>-0.53145894051089737</v>
      </c>
      <c r="Q19" s="37"/>
      <c r="R19" s="37"/>
    </row>
    <row r="20" spans="1:18" x14ac:dyDescent="0.25">
      <c r="A20" s="49"/>
      <c r="B20" s="8">
        <v>17</v>
      </c>
      <c r="C20" s="11">
        <v>80</v>
      </c>
      <c r="D20" s="25">
        <v>883</v>
      </c>
      <c r="E20" s="25">
        <f t="shared" si="0"/>
        <v>8.83E-4</v>
      </c>
      <c r="F20" s="25">
        <v>19.135000000000002</v>
      </c>
      <c r="G20" s="25">
        <f t="shared" si="1"/>
        <v>1.9135000000000003E-2</v>
      </c>
      <c r="H20" s="25">
        <v>10.282</v>
      </c>
      <c r="I20" s="25">
        <f t="shared" si="2"/>
        <v>1.0281999999999999E-2</v>
      </c>
      <c r="J20" s="45">
        <f t="shared" si="3"/>
        <v>9.3989999999999994E-3</v>
      </c>
      <c r="L20" s="49">
        <v>10.337999999999999</v>
      </c>
      <c r="M20" s="25">
        <f t="shared" si="4"/>
        <v>1.0338E-2</v>
      </c>
      <c r="N20" s="25">
        <f t="shared" si="5"/>
        <v>9.4549999999999999E-3</v>
      </c>
      <c r="O20" s="25">
        <f t="shared" si="6"/>
        <v>-5.6000000000000494E-5</v>
      </c>
      <c r="P20" s="25">
        <f t="shared" si="7"/>
        <v>-0.59580806468773795</v>
      </c>
      <c r="Q20" s="37"/>
      <c r="R20" s="37"/>
    </row>
    <row r="21" spans="1:18" x14ac:dyDescent="0.25">
      <c r="A21" s="49"/>
      <c r="B21" s="61">
        <v>18</v>
      </c>
      <c r="C21" s="25">
        <v>85</v>
      </c>
      <c r="D21" s="25">
        <v>885</v>
      </c>
      <c r="E21" s="25">
        <f t="shared" si="0"/>
        <v>8.8500000000000004E-4</v>
      </c>
      <c r="F21" s="25">
        <v>18.648</v>
      </c>
      <c r="G21" s="25">
        <f t="shared" si="1"/>
        <v>1.8648000000000001E-2</v>
      </c>
      <c r="H21" s="25">
        <v>9.4779999999999998</v>
      </c>
      <c r="I21" s="25">
        <f t="shared" si="2"/>
        <v>9.4780000000000003E-3</v>
      </c>
      <c r="J21" s="45">
        <f t="shared" si="3"/>
        <v>8.5929999999999999E-3</v>
      </c>
      <c r="L21" s="49">
        <v>9.4489999999999998</v>
      </c>
      <c r="M21" s="25">
        <f t="shared" si="4"/>
        <v>9.4489999999999991E-3</v>
      </c>
      <c r="N21" s="25">
        <f t="shared" si="5"/>
        <v>8.5639999999999987E-3</v>
      </c>
      <c r="O21" s="25">
        <f t="shared" si="6"/>
        <v>2.9000000000001247E-5</v>
      </c>
      <c r="P21" s="25">
        <f t="shared" si="7"/>
        <v>0.33748399860352901</v>
      </c>
      <c r="Q21" s="37"/>
      <c r="R21" s="37"/>
    </row>
    <row r="22" spans="1:18" x14ac:dyDescent="0.25">
      <c r="A22" s="49"/>
      <c r="B22" s="8">
        <v>19</v>
      </c>
      <c r="C22" s="11">
        <v>90</v>
      </c>
      <c r="D22" s="25">
        <v>880</v>
      </c>
      <c r="E22" s="25">
        <f t="shared" si="0"/>
        <v>8.8000000000000003E-4</v>
      </c>
      <c r="F22" s="25">
        <v>18.629000000000001</v>
      </c>
      <c r="G22" s="25">
        <f t="shared" si="1"/>
        <v>1.8629E-2</v>
      </c>
      <c r="H22" s="25">
        <v>9.7780000000000005</v>
      </c>
      <c r="I22" s="25">
        <f t="shared" si="2"/>
        <v>9.7780000000000002E-3</v>
      </c>
      <c r="J22" s="45">
        <f t="shared" si="3"/>
        <v>8.8979999999999997E-3</v>
      </c>
      <c r="L22" s="49">
        <v>9.9009999999999998</v>
      </c>
      <c r="M22" s="25">
        <f t="shared" si="4"/>
        <v>9.9010000000000001E-3</v>
      </c>
      <c r="N22" s="25">
        <f t="shared" si="5"/>
        <v>9.0209999999999995E-3</v>
      </c>
      <c r="O22" s="25">
        <f t="shared" si="6"/>
        <v>-1.2299999999999985E-4</v>
      </c>
      <c r="P22" s="25">
        <f t="shared" si="7"/>
        <v>-1.3823331085637205</v>
      </c>
      <c r="Q22" s="37"/>
      <c r="R22" s="37"/>
    </row>
    <row r="23" spans="1:18" x14ac:dyDescent="0.25">
      <c r="A23" s="49"/>
      <c r="B23" s="61">
        <v>20</v>
      </c>
      <c r="C23" s="25">
        <v>95</v>
      </c>
      <c r="D23" s="25">
        <v>890</v>
      </c>
      <c r="E23" s="25">
        <f t="shared" si="0"/>
        <v>8.8999999999999995E-4</v>
      </c>
      <c r="F23" s="25">
        <v>19.489999999999998</v>
      </c>
      <c r="G23" s="25">
        <f t="shared" si="1"/>
        <v>1.9489999999999997E-2</v>
      </c>
      <c r="H23" s="25">
        <v>9.7729999999999997</v>
      </c>
      <c r="I23" s="25">
        <f t="shared" si="2"/>
        <v>9.7730000000000004E-3</v>
      </c>
      <c r="J23" s="45">
        <f t="shared" si="3"/>
        <v>8.8830000000000003E-3</v>
      </c>
      <c r="L23" s="49">
        <v>8.5389999999999997</v>
      </c>
      <c r="M23" s="25">
        <f t="shared" si="4"/>
        <v>8.5389999999999997E-3</v>
      </c>
      <c r="N23" s="25">
        <f t="shared" si="5"/>
        <v>7.6489999999999995E-3</v>
      </c>
      <c r="O23" s="25">
        <f t="shared" si="6"/>
        <v>1.2340000000000007E-3</v>
      </c>
      <c r="P23" s="25">
        <f t="shared" si="7"/>
        <v>13.891703253405389</v>
      </c>
      <c r="Q23" s="37"/>
      <c r="R23" s="37"/>
    </row>
    <row r="24" spans="1:18" x14ac:dyDescent="0.25">
      <c r="A24" s="49"/>
      <c r="B24" s="8">
        <v>21</v>
      </c>
      <c r="C24" s="11">
        <v>100</v>
      </c>
      <c r="D24" s="25">
        <v>894</v>
      </c>
      <c r="E24" s="25">
        <f t="shared" si="0"/>
        <v>8.9400000000000005E-4</v>
      </c>
      <c r="F24" s="25">
        <v>20.093</v>
      </c>
      <c r="G24" s="25">
        <f t="shared" si="1"/>
        <v>2.0093E-2</v>
      </c>
      <c r="H24" s="25">
        <v>10.916</v>
      </c>
      <c r="I24" s="25">
        <f t="shared" si="2"/>
        <v>1.0916E-2</v>
      </c>
      <c r="J24" s="45">
        <f t="shared" si="3"/>
        <v>1.0022E-2</v>
      </c>
      <c r="L24" s="49">
        <v>11.086</v>
      </c>
      <c r="M24" s="25">
        <f t="shared" si="4"/>
        <v>1.1086E-2</v>
      </c>
      <c r="N24" s="25">
        <f t="shared" si="5"/>
        <v>1.0192E-2</v>
      </c>
      <c r="O24" s="25">
        <f t="shared" si="6"/>
        <v>-1.7000000000000001E-4</v>
      </c>
      <c r="P24" s="25">
        <f t="shared" si="7"/>
        <v>-1.6962682099381363</v>
      </c>
      <c r="Q24" s="37"/>
      <c r="R24" s="37"/>
    </row>
    <row r="25" spans="1:18" x14ac:dyDescent="0.25">
      <c r="A25" s="49"/>
      <c r="B25" s="61">
        <v>22</v>
      </c>
      <c r="C25" s="25">
        <v>105</v>
      </c>
      <c r="D25" s="25">
        <v>878</v>
      </c>
      <c r="E25" s="25">
        <f t="shared" si="0"/>
        <v>8.7799999999999998E-4</v>
      </c>
      <c r="F25" s="25">
        <v>21.664000000000001</v>
      </c>
      <c r="G25" s="25">
        <f t="shared" si="1"/>
        <v>2.1664000000000003E-2</v>
      </c>
      <c r="H25" s="25">
        <v>11.252000000000001</v>
      </c>
      <c r="I25" s="25">
        <f t="shared" si="2"/>
        <v>1.1252E-2</v>
      </c>
      <c r="J25" s="45">
        <f t="shared" si="3"/>
        <v>1.0374E-2</v>
      </c>
      <c r="L25" s="49">
        <v>11.311</v>
      </c>
      <c r="M25" s="25">
        <f t="shared" si="4"/>
        <v>1.1311E-2</v>
      </c>
      <c r="N25" s="25">
        <f t="shared" si="5"/>
        <v>1.0433E-2</v>
      </c>
      <c r="O25" s="25">
        <f t="shared" si="6"/>
        <v>-5.9000000000000025E-5</v>
      </c>
      <c r="P25" s="25">
        <f t="shared" si="7"/>
        <v>-0.56872951609793743</v>
      </c>
      <c r="Q25" s="37"/>
      <c r="R25" s="37"/>
    </row>
    <row r="26" spans="1:18" x14ac:dyDescent="0.25">
      <c r="A26" s="49"/>
      <c r="B26" s="8">
        <v>23</v>
      </c>
      <c r="C26" s="11">
        <v>110</v>
      </c>
      <c r="D26" s="25">
        <v>882</v>
      </c>
      <c r="E26" s="25">
        <f t="shared" si="0"/>
        <v>8.8199999999999997E-4</v>
      </c>
      <c r="F26" s="25">
        <v>21.975999999999999</v>
      </c>
      <c r="G26" s="25">
        <f t="shared" si="1"/>
        <v>2.1975999999999999E-2</v>
      </c>
      <c r="H26" s="25">
        <v>11.237</v>
      </c>
      <c r="I26" s="25">
        <f t="shared" si="2"/>
        <v>1.1237E-2</v>
      </c>
      <c r="J26" s="45">
        <f t="shared" si="3"/>
        <v>1.0355E-2</v>
      </c>
      <c r="L26" s="49">
        <v>11.39</v>
      </c>
      <c r="M26" s="25">
        <f t="shared" si="4"/>
        <v>1.1390000000000001E-2</v>
      </c>
      <c r="N26" s="25">
        <f t="shared" si="5"/>
        <v>1.0508E-2</v>
      </c>
      <c r="O26" s="25">
        <f t="shared" si="6"/>
        <v>-1.5300000000000036E-4</v>
      </c>
      <c r="P26" s="25">
        <f t="shared" si="7"/>
        <v>-1.4775470787059426</v>
      </c>
      <c r="Q26" s="37"/>
      <c r="R26" s="37"/>
    </row>
    <row r="27" spans="1:18" x14ac:dyDescent="0.25">
      <c r="A27" s="49"/>
      <c r="B27" s="61">
        <v>24</v>
      </c>
      <c r="C27" s="25">
        <v>115</v>
      </c>
      <c r="D27" s="25">
        <v>887</v>
      </c>
      <c r="E27" s="25">
        <f t="shared" si="0"/>
        <v>8.8699999999999998E-4</v>
      </c>
      <c r="F27" s="25">
        <v>16.689</v>
      </c>
      <c r="G27" s="25">
        <f t="shared" si="1"/>
        <v>1.6688999999999999E-2</v>
      </c>
      <c r="H27" s="25">
        <v>8.3219999999999992</v>
      </c>
      <c r="I27" s="25">
        <f t="shared" si="2"/>
        <v>8.3219999999999995E-3</v>
      </c>
      <c r="J27" s="45">
        <f t="shared" si="3"/>
        <v>7.4349999999999998E-3</v>
      </c>
      <c r="L27" s="49">
        <v>8.4830000000000005</v>
      </c>
      <c r="M27" s="25">
        <f t="shared" si="4"/>
        <v>8.483000000000001E-3</v>
      </c>
      <c r="N27" s="25">
        <f t="shared" si="5"/>
        <v>7.5960000000000012E-3</v>
      </c>
      <c r="O27" s="25">
        <f t="shared" si="6"/>
        <v>-1.6100000000000142E-4</v>
      </c>
      <c r="P27" s="25">
        <f t="shared" si="7"/>
        <v>-2.1654337592468247</v>
      </c>
      <c r="Q27" s="37"/>
      <c r="R27" s="37"/>
    </row>
    <row r="28" spans="1:18" x14ac:dyDescent="0.25">
      <c r="A28" s="49"/>
      <c r="B28" s="8">
        <v>25</v>
      </c>
      <c r="C28" s="11">
        <v>120</v>
      </c>
      <c r="D28" s="25">
        <v>886</v>
      </c>
      <c r="E28" s="25">
        <f t="shared" si="0"/>
        <v>8.8599999999999996E-4</v>
      </c>
      <c r="F28" s="25">
        <v>21.475000000000001</v>
      </c>
      <c r="G28" s="25">
        <f t="shared" si="1"/>
        <v>2.1475000000000001E-2</v>
      </c>
      <c r="H28" s="25">
        <v>11.32</v>
      </c>
      <c r="I28" s="25">
        <f t="shared" si="2"/>
        <v>1.132E-2</v>
      </c>
      <c r="J28" s="45">
        <f t="shared" si="3"/>
        <v>1.0434000000000001E-2</v>
      </c>
      <c r="L28" s="49">
        <v>11.448</v>
      </c>
      <c r="M28" s="25">
        <f t="shared" si="4"/>
        <v>1.1448E-2</v>
      </c>
      <c r="N28" s="25">
        <f t="shared" si="5"/>
        <v>1.0562E-2</v>
      </c>
      <c r="O28" s="25">
        <f t="shared" si="6"/>
        <v>-1.2799999999999964E-4</v>
      </c>
      <c r="P28" s="25">
        <f t="shared" si="7"/>
        <v>-1.2267586735671807</v>
      </c>
      <c r="Q28" s="37"/>
      <c r="R28" s="37"/>
    </row>
    <row r="29" spans="1:18" x14ac:dyDescent="0.25">
      <c r="A29" s="49"/>
      <c r="B29" s="61">
        <v>26</v>
      </c>
      <c r="C29" s="25">
        <v>125</v>
      </c>
      <c r="D29" s="25">
        <v>891</v>
      </c>
      <c r="E29" s="25">
        <f t="shared" si="0"/>
        <v>8.9099999999999997E-4</v>
      </c>
      <c r="F29" s="25">
        <v>23.18</v>
      </c>
      <c r="G29" s="25">
        <f t="shared" si="1"/>
        <v>2.3179999999999999E-2</v>
      </c>
      <c r="H29" s="25">
        <v>13.068</v>
      </c>
      <c r="I29" s="25">
        <f t="shared" si="2"/>
        <v>1.3068E-2</v>
      </c>
      <c r="J29" s="45">
        <f t="shared" si="3"/>
        <v>1.2177E-2</v>
      </c>
      <c r="L29" s="49">
        <v>13.202</v>
      </c>
      <c r="M29" s="25">
        <f t="shared" si="4"/>
        <v>1.3202E-2</v>
      </c>
      <c r="N29" s="25">
        <f t="shared" si="5"/>
        <v>1.2311000000000001E-2</v>
      </c>
      <c r="O29" s="25">
        <f t="shared" si="6"/>
        <v>-1.3400000000000044E-4</v>
      </c>
      <c r="P29" s="25">
        <f t="shared" si="7"/>
        <v>-1.1004352467767138</v>
      </c>
      <c r="Q29" s="37"/>
      <c r="R29" s="37"/>
    </row>
    <row r="30" spans="1:18" x14ac:dyDescent="0.25">
      <c r="A30" s="49"/>
      <c r="B30" s="8">
        <v>27</v>
      </c>
      <c r="C30" s="11">
        <v>130</v>
      </c>
      <c r="D30" s="25">
        <v>892</v>
      </c>
      <c r="E30" s="25">
        <f t="shared" si="0"/>
        <v>8.92E-4</v>
      </c>
      <c r="F30" s="25">
        <v>20.25</v>
      </c>
      <c r="G30" s="25">
        <f t="shared" si="1"/>
        <v>2.0250000000000001E-2</v>
      </c>
      <c r="H30" s="25">
        <v>11.111000000000001</v>
      </c>
      <c r="I30" s="25">
        <f t="shared" si="2"/>
        <v>1.1111000000000001E-2</v>
      </c>
      <c r="J30" s="45">
        <f t="shared" si="3"/>
        <v>1.0219000000000001E-2</v>
      </c>
      <c r="L30" s="49">
        <v>10.568</v>
      </c>
      <c r="M30" s="25">
        <f t="shared" si="4"/>
        <v>1.0567999999999999E-2</v>
      </c>
      <c r="N30" s="25">
        <f t="shared" si="5"/>
        <v>9.6759999999999988E-3</v>
      </c>
      <c r="O30" s="25">
        <f t="shared" si="6"/>
        <v>5.4300000000000181E-4</v>
      </c>
      <c r="P30" s="25">
        <f t="shared" si="7"/>
        <v>5.3136314707897228</v>
      </c>
      <c r="Q30" s="37"/>
      <c r="R30" s="37"/>
    </row>
    <row r="31" spans="1:18" x14ac:dyDescent="0.25">
      <c r="A31" s="49"/>
      <c r="B31" s="61">
        <v>28</v>
      </c>
      <c r="C31" s="25">
        <v>135</v>
      </c>
      <c r="D31" s="25">
        <v>898</v>
      </c>
      <c r="E31" s="25">
        <f t="shared" si="0"/>
        <v>8.9800000000000004E-4</v>
      </c>
      <c r="F31" s="25">
        <v>20.268000000000001</v>
      </c>
      <c r="G31" s="25">
        <f t="shared" si="1"/>
        <v>2.0268000000000001E-2</v>
      </c>
      <c r="H31" s="25">
        <v>10.448</v>
      </c>
      <c r="I31" s="25">
        <f t="shared" si="2"/>
        <v>1.0448000000000001E-2</v>
      </c>
      <c r="J31" s="45">
        <f t="shared" si="3"/>
        <v>9.5500000000000012E-3</v>
      </c>
      <c r="L31" s="49">
        <v>10.590999999999999</v>
      </c>
      <c r="M31" s="25">
        <f t="shared" si="4"/>
        <v>1.0591E-2</v>
      </c>
      <c r="N31" s="25">
        <f t="shared" si="5"/>
        <v>9.6930000000000002E-3</v>
      </c>
      <c r="O31" s="25">
        <f t="shared" si="6"/>
        <v>-1.4299999999999903E-4</v>
      </c>
      <c r="P31" s="25">
        <f t="shared" si="7"/>
        <v>-1.4973821989528691</v>
      </c>
      <c r="Q31" s="37"/>
      <c r="R31" s="37"/>
    </row>
    <row r="32" spans="1:18" x14ac:dyDescent="0.25">
      <c r="A32" s="49"/>
      <c r="B32" s="8">
        <v>29</v>
      </c>
      <c r="C32" s="11">
        <v>140</v>
      </c>
      <c r="D32" s="25">
        <v>885</v>
      </c>
      <c r="E32" s="25">
        <f t="shared" si="0"/>
        <v>8.8500000000000004E-4</v>
      </c>
      <c r="F32" s="25">
        <v>21.472000000000001</v>
      </c>
      <c r="G32" s="25">
        <f t="shared" si="1"/>
        <v>2.1472000000000002E-2</v>
      </c>
      <c r="H32" s="25">
        <v>10.994999999999999</v>
      </c>
      <c r="I32" s="25">
        <f t="shared" si="2"/>
        <v>1.0995E-2</v>
      </c>
      <c r="J32" s="45">
        <f t="shared" si="3"/>
        <v>1.0109999999999999E-2</v>
      </c>
      <c r="L32" s="49">
        <v>11.164999999999999</v>
      </c>
      <c r="M32" s="25">
        <f t="shared" si="4"/>
        <v>1.1165E-2</v>
      </c>
      <c r="N32" s="25">
        <f t="shared" si="5"/>
        <v>1.0279999999999999E-2</v>
      </c>
      <c r="O32" s="25">
        <f t="shared" si="6"/>
        <v>-1.7000000000000001E-4</v>
      </c>
      <c r="P32" s="25">
        <f t="shared" si="7"/>
        <v>-1.6815034619188924</v>
      </c>
      <c r="Q32" s="37"/>
      <c r="R32" s="37"/>
    </row>
    <row r="33" spans="1:18" x14ac:dyDescent="0.25">
      <c r="A33" s="49"/>
      <c r="B33" s="61">
        <v>30</v>
      </c>
      <c r="C33" s="25">
        <v>145</v>
      </c>
      <c r="D33" s="25">
        <v>887</v>
      </c>
      <c r="E33" s="25">
        <f t="shared" si="0"/>
        <v>8.8699999999999998E-4</v>
      </c>
      <c r="F33" s="25">
        <v>19.173999999999999</v>
      </c>
      <c r="G33" s="25">
        <f t="shared" si="1"/>
        <v>1.9174E-2</v>
      </c>
      <c r="H33" s="25">
        <v>9.4860000000000007</v>
      </c>
      <c r="I33" s="25">
        <f t="shared" si="2"/>
        <v>9.4860000000000014E-3</v>
      </c>
      <c r="J33" s="45">
        <f t="shared" si="3"/>
        <v>8.5990000000000007E-3</v>
      </c>
      <c r="L33" s="49">
        <v>9.6020000000000003</v>
      </c>
      <c r="M33" s="25">
        <f t="shared" si="4"/>
        <v>9.6020000000000012E-3</v>
      </c>
      <c r="N33" s="25">
        <f t="shared" si="5"/>
        <v>8.7150000000000005E-3</v>
      </c>
      <c r="O33" s="25">
        <f t="shared" si="6"/>
        <v>-1.1599999999999978E-4</v>
      </c>
      <c r="P33" s="25">
        <f t="shared" si="7"/>
        <v>-1.3489940690777973</v>
      </c>
      <c r="Q33" s="37"/>
      <c r="R33" s="37"/>
    </row>
    <row r="34" spans="1:18" x14ac:dyDescent="0.25">
      <c r="A34" s="49"/>
      <c r="B34" s="8">
        <v>31</v>
      </c>
      <c r="C34" s="11">
        <v>150</v>
      </c>
      <c r="D34" s="25">
        <v>886</v>
      </c>
      <c r="E34" s="25">
        <f t="shared" si="0"/>
        <v>8.8599999999999996E-4</v>
      </c>
      <c r="F34" s="25">
        <v>19.385999999999999</v>
      </c>
      <c r="G34" s="25">
        <f t="shared" si="1"/>
        <v>1.9386E-2</v>
      </c>
      <c r="H34" s="25">
        <v>10.010999999999999</v>
      </c>
      <c r="I34" s="25">
        <f t="shared" si="2"/>
        <v>1.0010999999999999E-2</v>
      </c>
      <c r="J34" s="45">
        <f t="shared" si="3"/>
        <v>9.1249999999999994E-3</v>
      </c>
      <c r="L34" s="49">
        <v>9.6449999999999996</v>
      </c>
      <c r="M34" s="25">
        <f t="shared" si="4"/>
        <v>9.6449999999999991E-3</v>
      </c>
      <c r="N34" s="25">
        <f t="shared" si="5"/>
        <v>8.7589999999999994E-3</v>
      </c>
      <c r="O34" s="25">
        <f t="shared" si="6"/>
        <v>3.6600000000000001E-4</v>
      </c>
      <c r="P34" s="25">
        <f t="shared" si="7"/>
        <v>4.0109589041095894</v>
      </c>
      <c r="Q34" s="37"/>
      <c r="R34" s="37"/>
    </row>
    <row r="35" spans="1:18" x14ac:dyDescent="0.25">
      <c r="A35" s="49"/>
      <c r="B35" s="61">
        <v>32</v>
      </c>
      <c r="C35" s="25">
        <v>155</v>
      </c>
      <c r="D35" s="25">
        <v>883</v>
      </c>
      <c r="E35" s="25">
        <f t="shared" si="0"/>
        <v>8.83E-4</v>
      </c>
      <c r="F35" s="25">
        <v>19.393999999999998</v>
      </c>
      <c r="G35" s="25">
        <f t="shared" si="1"/>
        <v>1.9393999999999998E-2</v>
      </c>
      <c r="H35" s="25">
        <v>9.5220000000000002</v>
      </c>
      <c r="I35" s="25">
        <f t="shared" si="2"/>
        <v>9.5220000000000009E-3</v>
      </c>
      <c r="J35" s="45">
        <f t="shared" si="3"/>
        <v>8.6390000000000008E-3</v>
      </c>
      <c r="L35" s="49">
        <v>9.6549999999999994</v>
      </c>
      <c r="M35" s="25">
        <f t="shared" si="4"/>
        <v>9.6549999999999987E-3</v>
      </c>
      <c r="N35" s="25">
        <f t="shared" si="5"/>
        <v>8.7719999999999985E-3</v>
      </c>
      <c r="O35" s="25">
        <f t="shared" si="6"/>
        <v>-1.329999999999977E-4</v>
      </c>
      <c r="P35" s="25">
        <f t="shared" si="7"/>
        <v>-1.539530038198839</v>
      </c>
      <c r="Q35" s="37"/>
      <c r="R35" s="37"/>
    </row>
    <row r="36" spans="1:18" x14ac:dyDescent="0.25">
      <c r="A36" s="49"/>
      <c r="B36" s="8">
        <v>33</v>
      </c>
      <c r="C36" s="11">
        <v>160</v>
      </c>
      <c r="D36" s="25">
        <v>891</v>
      </c>
      <c r="E36" s="25">
        <f t="shared" si="0"/>
        <v>8.9099999999999997E-4</v>
      </c>
      <c r="F36" s="25">
        <v>18.172000000000001</v>
      </c>
      <c r="G36" s="25">
        <f t="shared" si="1"/>
        <v>1.8172000000000001E-2</v>
      </c>
      <c r="H36" s="25">
        <v>8.7270000000000003</v>
      </c>
      <c r="I36" s="25">
        <f t="shared" si="2"/>
        <v>8.7270000000000004E-3</v>
      </c>
      <c r="J36" s="45">
        <f t="shared" si="3"/>
        <v>7.836000000000001E-3</v>
      </c>
      <c r="L36" s="49">
        <v>8.8469999999999995</v>
      </c>
      <c r="M36" s="25">
        <f t="shared" si="4"/>
        <v>8.846999999999999E-3</v>
      </c>
      <c r="N36" s="25">
        <f t="shared" si="5"/>
        <v>7.9559999999999995E-3</v>
      </c>
      <c r="O36" s="25">
        <f t="shared" si="6"/>
        <v>-1.1999999999999858E-4</v>
      </c>
      <c r="P36" s="25">
        <f t="shared" si="7"/>
        <v>-1.5313935681469955</v>
      </c>
      <c r="Q36" s="37"/>
      <c r="R36" s="37"/>
    </row>
    <row r="37" spans="1:18" x14ac:dyDescent="0.25">
      <c r="A37" s="49"/>
      <c r="B37" s="61">
        <v>34</v>
      </c>
      <c r="C37" s="25">
        <v>165</v>
      </c>
      <c r="D37" s="25">
        <v>895</v>
      </c>
      <c r="E37" s="25">
        <f t="shared" si="0"/>
        <v>8.9499999999999996E-4</v>
      </c>
      <c r="F37" s="25">
        <v>19.376000000000001</v>
      </c>
      <c r="G37" s="25">
        <f t="shared" si="1"/>
        <v>1.9376000000000001E-2</v>
      </c>
      <c r="H37" s="25">
        <v>9.4130000000000003</v>
      </c>
      <c r="I37" s="25">
        <f t="shared" si="2"/>
        <v>9.4129999999999995E-3</v>
      </c>
      <c r="J37" s="45">
        <f t="shared" si="3"/>
        <v>8.5179999999999995E-3</v>
      </c>
      <c r="L37" s="49">
        <v>9.5350000000000001</v>
      </c>
      <c r="M37" s="25">
        <f t="shared" si="4"/>
        <v>9.5350000000000001E-3</v>
      </c>
      <c r="N37" s="25">
        <f t="shared" si="5"/>
        <v>8.6400000000000001E-3</v>
      </c>
      <c r="O37" s="25">
        <f t="shared" si="6"/>
        <v>-1.2200000000000058E-4</v>
      </c>
      <c r="P37" s="25">
        <f t="shared" si="7"/>
        <v>-1.4322610941535641</v>
      </c>
      <c r="Q37" s="37"/>
      <c r="R37" s="37"/>
    </row>
    <row r="38" spans="1:18" x14ac:dyDescent="0.25">
      <c r="A38" s="49"/>
      <c r="B38" s="8">
        <v>35</v>
      </c>
      <c r="C38" s="11">
        <v>170</v>
      </c>
      <c r="D38" s="25">
        <v>892</v>
      </c>
      <c r="E38" s="25">
        <f t="shared" si="0"/>
        <v>8.92E-4</v>
      </c>
      <c r="F38" s="25">
        <v>20.042000000000002</v>
      </c>
      <c r="G38" s="25">
        <f t="shared" si="1"/>
        <v>2.0042000000000001E-2</v>
      </c>
      <c r="H38" s="25">
        <v>9.7949999999999999</v>
      </c>
      <c r="I38" s="25">
        <f t="shared" si="2"/>
        <v>9.7949999999999999E-3</v>
      </c>
      <c r="J38" s="45">
        <f t="shared" si="3"/>
        <v>8.9029999999999995E-3</v>
      </c>
      <c r="L38" s="49">
        <v>9.952</v>
      </c>
      <c r="M38" s="25">
        <f t="shared" si="4"/>
        <v>9.9520000000000008E-3</v>
      </c>
      <c r="N38" s="25">
        <f t="shared" si="5"/>
        <v>9.0600000000000003E-3</v>
      </c>
      <c r="O38" s="25">
        <f t="shared" si="6"/>
        <v>-1.5700000000000089E-4</v>
      </c>
      <c r="P38" s="25">
        <f t="shared" si="7"/>
        <v>-1.7634505222958654</v>
      </c>
      <c r="Q38" s="37"/>
      <c r="R38" s="37"/>
    </row>
    <row r="39" spans="1:18" x14ac:dyDescent="0.25">
      <c r="A39" s="49"/>
      <c r="B39" s="61">
        <v>36</v>
      </c>
      <c r="C39" s="25">
        <v>175</v>
      </c>
      <c r="D39" s="25">
        <v>895</v>
      </c>
      <c r="E39" s="25">
        <f t="shared" si="0"/>
        <v>8.9499999999999996E-4</v>
      </c>
      <c r="F39" s="25">
        <v>22.327999999999999</v>
      </c>
      <c r="G39" s="25">
        <f t="shared" si="1"/>
        <v>2.2328000000000001E-2</v>
      </c>
      <c r="H39" s="25">
        <v>11.298</v>
      </c>
      <c r="I39" s="25">
        <f t="shared" si="2"/>
        <v>1.1298000000000001E-2</v>
      </c>
      <c r="J39" s="45">
        <f t="shared" si="3"/>
        <v>1.0403000000000001E-2</v>
      </c>
      <c r="L39" s="49">
        <v>11.484999999999999</v>
      </c>
      <c r="M39" s="25">
        <f t="shared" si="4"/>
        <v>1.1484999999999999E-2</v>
      </c>
      <c r="N39" s="25">
        <f t="shared" si="5"/>
        <v>1.0589999999999999E-2</v>
      </c>
      <c r="O39" s="25">
        <f t="shared" si="6"/>
        <v>-1.8699999999999793E-4</v>
      </c>
      <c r="P39" s="25">
        <f t="shared" si="7"/>
        <v>-1.7975583966163406</v>
      </c>
      <c r="Q39" s="37"/>
      <c r="R39" s="37"/>
    </row>
    <row r="40" spans="1:18" x14ac:dyDescent="0.25">
      <c r="A40" s="49"/>
      <c r="B40" s="8">
        <v>37</v>
      </c>
      <c r="C40" s="11">
        <v>180</v>
      </c>
      <c r="D40" s="25">
        <v>885</v>
      </c>
      <c r="E40" s="25">
        <f t="shared" si="0"/>
        <v>8.8500000000000004E-4</v>
      </c>
      <c r="F40" s="25">
        <v>20.600999999999999</v>
      </c>
      <c r="G40" s="25">
        <f t="shared" si="1"/>
        <v>2.0600999999999998E-2</v>
      </c>
      <c r="H40" s="25">
        <v>10.009</v>
      </c>
      <c r="I40" s="25">
        <f t="shared" si="2"/>
        <v>1.0009000000000001E-2</v>
      </c>
      <c r="J40" s="45">
        <f t="shared" si="3"/>
        <v>9.1240000000000002E-3</v>
      </c>
      <c r="L40" s="49">
        <v>10.254</v>
      </c>
      <c r="M40" s="25">
        <f t="shared" si="4"/>
        <v>1.0253999999999999E-2</v>
      </c>
      <c r="N40" s="25">
        <f t="shared" si="5"/>
        <v>9.3689999999999989E-3</v>
      </c>
      <c r="O40" s="25">
        <f t="shared" si="6"/>
        <v>-2.4499999999999869E-4</v>
      </c>
      <c r="P40" s="25">
        <f t="shared" si="7"/>
        <v>-2.6852257781674558</v>
      </c>
      <c r="Q40" s="37"/>
      <c r="R40" s="37"/>
    </row>
    <row r="41" spans="1:18" x14ac:dyDescent="0.25">
      <c r="A41" s="49"/>
      <c r="B41" s="61">
        <v>38</v>
      </c>
      <c r="C41" s="25">
        <v>185</v>
      </c>
      <c r="D41" s="25">
        <v>886</v>
      </c>
      <c r="E41" s="25">
        <f t="shared" si="0"/>
        <v>8.8599999999999996E-4</v>
      </c>
      <c r="F41" s="25">
        <v>19.585000000000001</v>
      </c>
      <c r="G41" s="25">
        <f t="shared" si="1"/>
        <v>1.9585000000000002E-2</v>
      </c>
      <c r="H41" s="25">
        <v>9.9879999999999995</v>
      </c>
      <c r="I41" s="25">
        <f t="shared" si="2"/>
        <v>9.9880000000000004E-3</v>
      </c>
      <c r="J41" s="45">
        <f t="shared" si="3"/>
        <v>9.1020000000000007E-3</v>
      </c>
      <c r="L41" s="49">
        <v>10.148999999999999</v>
      </c>
      <c r="M41" s="25">
        <f t="shared" si="4"/>
        <v>1.0148999999999998E-2</v>
      </c>
      <c r="N41" s="25">
        <f t="shared" si="5"/>
        <v>9.2629999999999987E-3</v>
      </c>
      <c r="O41" s="25">
        <f t="shared" si="6"/>
        <v>-1.6099999999999795E-4</v>
      </c>
      <c r="P41" s="25">
        <f t="shared" si="7"/>
        <v>-1.7688420127444291</v>
      </c>
      <c r="Q41" s="37"/>
      <c r="R41" s="37"/>
    </row>
    <row r="42" spans="1:18" x14ac:dyDescent="0.25">
      <c r="A42" s="49"/>
      <c r="B42" s="8">
        <v>39</v>
      </c>
      <c r="C42" s="11">
        <v>190</v>
      </c>
      <c r="D42" s="25">
        <v>886</v>
      </c>
      <c r="E42" s="25">
        <f t="shared" si="0"/>
        <v>8.8599999999999996E-4</v>
      </c>
      <c r="F42" s="25">
        <v>18.323</v>
      </c>
      <c r="G42" s="25">
        <f t="shared" si="1"/>
        <v>1.8322999999999999E-2</v>
      </c>
      <c r="H42" s="25">
        <v>8.9890000000000008</v>
      </c>
      <c r="I42" s="25">
        <f t="shared" si="2"/>
        <v>8.9890000000000005E-3</v>
      </c>
      <c r="J42" s="45">
        <f t="shared" si="3"/>
        <v>8.1030000000000008E-3</v>
      </c>
      <c r="L42" s="49">
        <v>9.1319999999999997</v>
      </c>
      <c r="M42" s="25">
        <f t="shared" si="4"/>
        <v>9.1319999999999995E-3</v>
      </c>
      <c r="N42" s="25">
        <f t="shared" si="5"/>
        <v>8.2459999999999999E-3</v>
      </c>
      <c r="O42" s="25">
        <f t="shared" si="6"/>
        <v>-1.4299999999999903E-4</v>
      </c>
      <c r="P42" s="25">
        <f t="shared" si="7"/>
        <v>-1.7647784771072321</v>
      </c>
      <c r="Q42" s="37"/>
      <c r="R42" s="37"/>
    </row>
    <row r="43" spans="1:18" x14ac:dyDescent="0.25">
      <c r="A43" s="49"/>
      <c r="B43" s="61">
        <v>40</v>
      </c>
      <c r="C43" s="25">
        <v>195</v>
      </c>
      <c r="D43" s="25">
        <v>886</v>
      </c>
      <c r="E43" s="25">
        <f t="shared" si="0"/>
        <v>8.8599999999999996E-4</v>
      </c>
      <c r="F43" s="25">
        <v>18.163</v>
      </c>
      <c r="G43" s="25">
        <f t="shared" si="1"/>
        <v>1.8162999999999999E-2</v>
      </c>
      <c r="H43" s="25">
        <v>9.2210000000000001</v>
      </c>
      <c r="I43" s="25">
        <f t="shared" si="2"/>
        <v>9.221E-3</v>
      </c>
      <c r="J43" s="45">
        <f t="shared" si="3"/>
        <v>8.3350000000000004E-3</v>
      </c>
      <c r="L43" s="49">
        <v>9.3620000000000001</v>
      </c>
      <c r="M43" s="25">
        <f t="shared" si="4"/>
        <v>9.3620000000000005E-3</v>
      </c>
      <c r="N43" s="25">
        <f t="shared" si="5"/>
        <v>8.4760000000000009E-3</v>
      </c>
      <c r="O43" s="25">
        <f t="shared" si="6"/>
        <v>-1.410000000000005E-4</v>
      </c>
      <c r="P43" s="25">
        <f t="shared" si="7"/>
        <v>-1.6916616676664726</v>
      </c>
      <c r="Q43" s="37"/>
      <c r="R43" s="37"/>
    </row>
    <row r="44" spans="1:18" x14ac:dyDescent="0.25">
      <c r="A44" s="49"/>
      <c r="B44" s="8">
        <v>41</v>
      </c>
      <c r="C44" s="11">
        <v>200</v>
      </c>
      <c r="D44" s="25">
        <v>885</v>
      </c>
      <c r="E44" s="25">
        <f t="shared" si="0"/>
        <v>8.8500000000000004E-4</v>
      </c>
      <c r="F44" s="25">
        <v>21.181000000000001</v>
      </c>
      <c r="G44" s="25">
        <f t="shared" si="1"/>
        <v>2.1181000000000002E-2</v>
      </c>
      <c r="H44" s="25">
        <v>10.651999999999999</v>
      </c>
      <c r="I44" s="25">
        <f t="shared" si="2"/>
        <v>1.0652E-2</v>
      </c>
      <c r="J44" s="45">
        <f t="shared" si="3"/>
        <v>9.7669999999999996E-3</v>
      </c>
      <c r="L44" s="49">
        <v>9.3130000000000006</v>
      </c>
      <c r="M44" s="25">
        <f t="shared" si="4"/>
        <v>9.3130000000000001E-3</v>
      </c>
      <c r="N44" s="25">
        <f t="shared" si="5"/>
        <v>8.4279999999999997E-3</v>
      </c>
      <c r="O44" s="25">
        <f t="shared" si="6"/>
        <v>1.3389999999999999E-3</v>
      </c>
      <c r="P44" s="25">
        <f t="shared" si="7"/>
        <v>13.709429712296508</v>
      </c>
      <c r="Q44" s="37"/>
      <c r="R44" s="37"/>
    </row>
    <row r="45" spans="1:18" x14ac:dyDescent="0.25">
      <c r="A45" s="49"/>
      <c r="B45" s="61">
        <v>42</v>
      </c>
      <c r="C45" s="25">
        <v>205</v>
      </c>
      <c r="D45" s="25">
        <v>892</v>
      </c>
      <c r="E45" s="25">
        <f t="shared" si="0"/>
        <v>8.92E-4</v>
      </c>
      <c r="F45" s="25">
        <v>19.978000000000002</v>
      </c>
      <c r="G45" s="25">
        <f t="shared" si="1"/>
        <v>1.9978000000000003E-2</v>
      </c>
      <c r="H45" s="25">
        <v>10.175000000000001</v>
      </c>
      <c r="I45" s="25">
        <f t="shared" si="2"/>
        <v>1.0175E-2</v>
      </c>
      <c r="J45" s="45">
        <f t="shared" si="3"/>
        <v>9.2829999999999996E-3</v>
      </c>
      <c r="L45" s="49">
        <v>10.311</v>
      </c>
      <c r="M45" s="25">
        <f t="shared" si="4"/>
        <v>1.0311000000000001E-2</v>
      </c>
      <c r="N45" s="25">
        <f t="shared" si="5"/>
        <v>9.4190000000000003E-3</v>
      </c>
      <c r="O45" s="25">
        <f t="shared" si="6"/>
        <v>-1.360000000000007E-4</v>
      </c>
      <c r="P45" s="25">
        <f t="shared" si="7"/>
        <v>-1.465043628137463</v>
      </c>
      <c r="Q45" s="37"/>
      <c r="R45" s="37"/>
    </row>
    <row r="46" spans="1:18" x14ac:dyDescent="0.25">
      <c r="A46" s="49"/>
      <c r="B46" s="8">
        <v>43</v>
      </c>
      <c r="C46" s="11">
        <v>210</v>
      </c>
      <c r="D46" s="25">
        <v>890</v>
      </c>
      <c r="E46" s="25">
        <f t="shared" si="0"/>
        <v>8.8999999999999995E-4</v>
      </c>
      <c r="F46" s="25">
        <v>18.911999999999999</v>
      </c>
      <c r="G46" s="25">
        <f t="shared" si="1"/>
        <v>1.8911999999999998E-2</v>
      </c>
      <c r="H46" s="25">
        <v>9.8369999999999997</v>
      </c>
      <c r="I46" s="25">
        <f t="shared" si="2"/>
        <v>9.8370000000000003E-3</v>
      </c>
      <c r="J46" s="45">
        <f t="shared" si="3"/>
        <v>8.9470000000000001E-3</v>
      </c>
      <c r="L46" s="49">
        <v>9.9849999999999994</v>
      </c>
      <c r="M46" s="25">
        <f t="shared" si="4"/>
        <v>9.9849999999999991E-3</v>
      </c>
      <c r="N46" s="25">
        <f t="shared" si="5"/>
        <v>9.0949999999999989E-3</v>
      </c>
      <c r="O46" s="25">
        <f t="shared" si="6"/>
        <v>-1.4799999999999883E-4</v>
      </c>
      <c r="P46" s="25">
        <f t="shared" si="7"/>
        <v>-1.6541857605901287</v>
      </c>
      <c r="Q46" s="37"/>
      <c r="R46" s="37"/>
    </row>
    <row r="47" spans="1:18" x14ac:dyDescent="0.25">
      <c r="A47" s="49"/>
      <c r="B47" s="61">
        <v>44</v>
      </c>
      <c r="C47" s="25">
        <v>215</v>
      </c>
      <c r="D47" s="25">
        <v>890</v>
      </c>
      <c r="E47" s="25">
        <f t="shared" si="0"/>
        <v>8.8999999999999995E-4</v>
      </c>
      <c r="F47" s="25">
        <v>20.422000000000001</v>
      </c>
      <c r="G47" s="25">
        <f t="shared" si="1"/>
        <v>2.0421999999999999E-2</v>
      </c>
      <c r="H47" s="25">
        <v>10.15</v>
      </c>
      <c r="I47" s="25">
        <f t="shared" si="2"/>
        <v>1.0150000000000001E-2</v>
      </c>
      <c r="J47" s="45">
        <f t="shared" si="3"/>
        <v>9.2600000000000009E-3</v>
      </c>
      <c r="L47" s="49">
        <v>10.285</v>
      </c>
      <c r="M47" s="25">
        <f t="shared" si="4"/>
        <v>1.0285000000000001E-2</v>
      </c>
      <c r="N47" s="25">
        <f t="shared" si="5"/>
        <v>9.3950000000000006E-3</v>
      </c>
      <c r="O47" s="25">
        <f t="shared" si="6"/>
        <v>-1.349999999999997E-4</v>
      </c>
      <c r="P47" s="25">
        <f t="shared" si="7"/>
        <v>-1.4578833693304503</v>
      </c>
      <c r="Q47" s="37"/>
      <c r="R47" s="37"/>
    </row>
    <row r="48" spans="1:18" x14ac:dyDescent="0.25">
      <c r="A48" s="49"/>
      <c r="B48" s="8">
        <v>45</v>
      </c>
      <c r="C48" s="11">
        <v>220</v>
      </c>
      <c r="D48" s="25">
        <v>877</v>
      </c>
      <c r="E48" s="25">
        <f t="shared" si="0"/>
        <v>8.7699999999999996E-4</v>
      </c>
      <c r="F48" s="25">
        <v>20.129000000000001</v>
      </c>
      <c r="G48" s="25">
        <f t="shared" si="1"/>
        <v>2.0129000000000001E-2</v>
      </c>
      <c r="H48" s="25">
        <v>10.007999999999999</v>
      </c>
      <c r="I48" s="25">
        <f t="shared" si="2"/>
        <v>1.0008E-2</v>
      </c>
      <c r="J48" s="45">
        <f t="shared" si="3"/>
        <v>9.1310000000000002E-3</v>
      </c>
      <c r="L48" s="49">
        <v>10.148999999999999</v>
      </c>
      <c r="M48" s="25">
        <f t="shared" si="4"/>
        <v>1.0148999999999998E-2</v>
      </c>
      <c r="N48" s="25">
        <f t="shared" si="5"/>
        <v>9.271999999999999E-3</v>
      </c>
      <c r="O48" s="25">
        <f t="shared" si="6"/>
        <v>-1.4099999999999877E-4</v>
      </c>
      <c r="P48" s="25">
        <f t="shared" si="7"/>
        <v>-1.5441901215638896</v>
      </c>
      <c r="Q48" s="37"/>
      <c r="R48" s="37"/>
    </row>
    <row r="49" spans="1:18" x14ac:dyDescent="0.25">
      <c r="A49" s="49"/>
      <c r="B49" s="61">
        <v>46</v>
      </c>
      <c r="C49" s="25">
        <v>225</v>
      </c>
      <c r="D49" s="25">
        <v>879</v>
      </c>
      <c r="E49" s="25">
        <f t="shared" si="0"/>
        <v>8.7900000000000001E-4</v>
      </c>
      <c r="F49" s="25">
        <v>20.588000000000001</v>
      </c>
      <c r="G49" s="25">
        <f t="shared" si="1"/>
        <v>2.0588000000000002E-2</v>
      </c>
      <c r="H49" s="25">
        <v>9.8960000000000008</v>
      </c>
      <c r="I49" s="25">
        <f t="shared" si="2"/>
        <v>9.8960000000000003E-3</v>
      </c>
      <c r="J49" s="45">
        <f t="shared" si="3"/>
        <v>9.0170000000000007E-3</v>
      </c>
      <c r="L49" s="49">
        <v>10.037000000000001</v>
      </c>
      <c r="M49" s="25">
        <f t="shared" si="4"/>
        <v>1.0037000000000001E-2</v>
      </c>
      <c r="N49" s="25">
        <f t="shared" si="5"/>
        <v>9.1580000000000012E-3</v>
      </c>
      <c r="O49" s="25">
        <f t="shared" si="6"/>
        <v>-1.410000000000005E-4</v>
      </c>
      <c r="P49" s="25">
        <f t="shared" si="7"/>
        <v>-1.5637129865809081</v>
      </c>
      <c r="Q49" s="37"/>
      <c r="R49" s="37"/>
    </row>
    <row r="50" spans="1:18" x14ac:dyDescent="0.25">
      <c r="A50" s="49"/>
      <c r="B50" s="8">
        <v>47</v>
      </c>
      <c r="C50" s="11">
        <v>230</v>
      </c>
      <c r="D50" s="25">
        <v>883</v>
      </c>
      <c r="E50" s="25">
        <f t="shared" si="0"/>
        <v>8.83E-4</v>
      </c>
      <c r="F50" s="25">
        <v>19.491</v>
      </c>
      <c r="G50" s="25">
        <f t="shared" si="1"/>
        <v>1.9491000000000001E-2</v>
      </c>
      <c r="H50" s="25">
        <v>9.2360000000000007</v>
      </c>
      <c r="I50" s="25">
        <f t="shared" si="2"/>
        <v>9.2360000000000012E-3</v>
      </c>
      <c r="J50" s="45">
        <f t="shared" si="3"/>
        <v>8.353000000000001E-3</v>
      </c>
      <c r="L50" s="49">
        <v>9.3390000000000004</v>
      </c>
      <c r="M50" s="25">
        <f t="shared" si="4"/>
        <v>9.3390000000000001E-3</v>
      </c>
      <c r="N50" s="25">
        <f t="shared" si="5"/>
        <v>8.456E-3</v>
      </c>
      <c r="O50" s="25">
        <f t="shared" si="6"/>
        <v>-1.0299999999999893E-4</v>
      </c>
      <c r="P50" s="25">
        <f t="shared" si="7"/>
        <v>-1.2330899078175375</v>
      </c>
      <c r="Q50" s="37"/>
      <c r="R50" s="37"/>
    </row>
    <row r="51" spans="1:18" x14ac:dyDescent="0.25">
      <c r="A51" s="49"/>
      <c r="B51" s="61">
        <v>48</v>
      </c>
      <c r="C51" s="25">
        <v>235</v>
      </c>
      <c r="D51" s="25">
        <v>879</v>
      </c>
      <c r="E51" s="25">
        <f t="shared" si="0"/>
        <v>8.7900000000000001E-4</v>
      </c>
      <c r="F51" s="25">
        <v>20.414000000000001</v>
      </c>
      <c r="G51" s="25">
        <f t="shared" si="1"/>
        <v>2.0414000000000002E-2</v>
      </c>
      <c r="H51" s="25">
        <v>9.6159999999999997</v>
      </c>
      <c r="I51" s="25">
        <f t="shared" si="2"/>
        <v>9.6159999999999995E-3</v>
      </c>
      <c r="J51" s="45">
        <f t="shared" si="3"/>
        <v>8.737E-3</v>
      </c>
      <c r="L51" s="49">
        <v>9.7200000000000006</v>
      </c>
      <c r="M51" s="25">
        <f t="shared" si="4"/>
        <v>9.7200000000000012E-3</v>
      </c>
      <c r="N51" s="25">
        <f t="shared" si="5"/>
        <v>8.8410000000000016E-3</v>
      </c>
      <c r="O51" s="25">
        <f t="shared" si="6"/>
        <v>-1.0400000000000166E-4</v>
      </c>
      <c r="P51" s="25">
        <f t="shared" si="7"/>
        <v>-1.1903399336156766</v>
      </c>
      <c r="Q51" s="37"/>
      <c r="R51" s="37"/>
    </row>
    <row r="52" spans="1:18" x14ac:dyDescent="0.25">
      <c r="A52" s="49"/>
      <c r="B52" s="8">
        <v>49</v>
      </c>
      <c r="C52" s="11">
        <v>240</v>
      </c>
      <c r="D52" s="25">
        <v>892</v>
      </c>
      <c r="E52" s="25">
        <f t="shared" si="0"/>
        <v>8.92E-4</v>
      </c>
      <c r="F52" s="25">
        <v>20.004000000000001</v>
      </c>
      <c r="G52" s="25">
        <f t="shared" si="1"/>
        <v>2.0004000000000001E-2</v>
      </c>
      <c r="H52" s="25">
        <v>9.6780000000000008</v>
      </c>
      <c r="I52" s="25">
        <f t="shared" si="2"/>
        <v>9.6780000000000008E-3</v>
      </c>
      <c r="J52" s="45">
        <f t="shared" si="3"/>
        <v>8.7860000000000004E-3</v>
      </c>
      <c r="L52" s="49">
        <v>9.8140000000000001</v>
      </c>
      <c r="M52" s="25">
        <f t="shared" si="4"/>
        <v>9.8139999999999998E-3</v>
      </c>
      <c r="N52" s="25">
        <f t="shared" si="5"/>
        <v>8.9219999999999994E-3</v>
      </c>
      <c r="O52" s="25">
        <f t="shared" si="6"/>
        <v>-1.3599999999999897E-4</v>
      </c>
      <c r="P52" s="25">
        <f t="shared" si="7"/>
        <v>-1.5479171409059749</v>
      </c>
      <c r="Q52" s="37"/>
      <c r="R52" s="37"/>
    </row>
    <row r="53" spans="1:18" x14ac:dyDescent="0.25">
      <c r="A53" s="49"/>
      <c r="B53" s="61">
        <v>50</v>
      </c>
      <c r="C53" s="25">
        <v>245</v>
      </c>
      <c r="D53" s="25">
        <v>885</v>
      </c>
      <c r="E53" s="25">
        <f t="shared" si="0"/>
        <v>8.8500000000000004E-4</v>
      </c>
      <c r="F53" s="25">
        <v>21.643000000000001</v>
      </c>
      <c r="G53" s="25">
        <f t="shared" si="1"/>
        <v>2.1642999999999999E-2</v>
      </c>
      <c r="H53" s="25">
        <v>10.218</v>
      </c>
      <c r="I53" s="25">
        <f t="shared" si="2"/>
        <v>1.0218E-2</v>
      </c>
      <c r="J53" s="45">
        <f t="shared" si="3"/>
        <v>9.3329999999999993E-3</v>
      </c>
      <c r="L53" s="49">
        <v>10.342000000000001</v>
      </c>
      <c r="M53" s="25">
        <f t="shared" si="4"/>
        <v>1.0342E-2</v>
      </c>
      <c r="N53" s="25">
        <f t="shared" si="5"/>
        <v>9.4570000000000001E-3</v>
      </c>
      <c r="O53" s="25">
        <f t="shared" si="6"/>
        <v>-1.2400000000000085E-4</v>
      </c>
      <c r="P53" s="25">
        <f t="shared" si="7"/>
        <v>-1.3286188792456965</v>
      </c>
      <c r="Q53" s="37"/>
      <c r="R53" s="37"/>
    </row>
    <row r="54" spans="1:18" x14ac:dyDescent="0.25">
      <c r="A54" s="49"/>
      <c r="B54" s="8">
        <v>51</v>
      </c>
      <c r="C54" s="11">
        <v>250</v>
      </c>
      <c r="D54" s="25">
        <v>882</v>
      </c>
      <c r="E54" s="25">
        <f t="shared" si="0"/>
        <v>8.8199999999999997E-4</v>
      </c>
      <c r="F54" s="25">
        <v>22.045999999999999</v>
      </c>
      <c r="G54" s="25">
        <f t="shared" si="1"/>
        <v>2.2046E-2</v>
      </c>
      <c r="H54" s="25">
        <v>10.5</v>
      </c>
      <c r="I54" s="25">
        <f t="shared" si="2"/>
        <v>1.0500000000000001E-2</v>
      </c>
      <c r="J54" s="45">
        <f t="shared" si="3"/>
        <v>9.6180000000000015E-3</v>
      </c>
      <c r="L54" s="49">
        <v>10.634</v>
      </c>
      <c r="M54" s="25">
        <f t="shared" si="4"/>
        <v>1.0634000000000001E-2</v>
      </c>
      <c r="N54" s="25">
        <f t="shared" si="5"/>
        <v>9.7520000000000003E-3</v>
      </c>
      <c r="O54" s="25">
        <f t="shared" si="6"/>
        <v>-1.339999999999987E-4</v>
      </c>
      <c r="P54" s="25">
        <f t="shared" si="7"/>
        <v>-1.3932210438760519</v>
      </c>
      <c r="Q54" s="37"/>
      <c r="R54" s="37"/>
    </row>
    <row r="55" spans="1:18" x14ac:dyDescent="0.25">
      <c r="A55" s="49"/>
      <c r="B55" s="61">
        <v>52</v>
      </c>
      <c r="C55" s="25">
        <v>255</v>
      </c>
      <c r="D55" s="25">
        <v>885</v>
      </c>
      <c r="E55" s="25">
        <f t="shared" si="0"/>
        <v>8.8500000000000004E-4</v>
      </c>
      <c r="F55" s="25">
        <v>19.006</v>
      </c>
      <c r="G55" s="25">
        <f t="shared" si="1"/>
        <v>1.9005999999999999E-2</v>
      </c>
      <c r="H55" s="25">
        <v>9.4090000000000007</v>
      </c>
      <c r="I55" s="25">
        <f t="shared" si="2"/>
        <v>9.4090000000000007E-3</v>
      </c>
      <c r="J55" s="45">
        <f t="shared" si="3"/>
        <v>8.5240000000000003E-3</v>
      </c>
      <c r="L55" s="49">
        <v>9.5519999999999996</v>
      </c>
      <c r="M55" s="25">
        <f t="shared" si="4"/>
        <v>9.5519999999999997E-3</v>
      </c>
      <c r="N55" s="25">
        <f t="shared" si="5"/>
        <v>8.6669999999999994E-3</v>
      </c>
      <c r="O55" s="25">
        <f t="shared" si="6"/>
        <v>-1.4299999999999903E-4</v>
      </c>
      <c r="P55" s="25">
        <f t="shared" si="7"/>
        <v>-1.6776161426560183</v>
      </c>
      <c r="Q55" s="37"/>
      <c r="R55" s="37"/>
    </row>
    <row r="56" spans="1:18" x14ac:dyDescent="0.25">
      <c r="A56" s="49"/>
      <c r="B56" s="8">
        <v>53</v>
      </c>
      <c r="C56" s="11">
        <v>260</v>
      </c>
      <c r="D56" s="25">
        <v>889</v>
      </c>
      <c r="E56" s="25">
        <f t="shared" si="0"/>
        <v>8.8900000000000003E-4</v>
      </c>
      <c r="F56" s="25">
        <v>20.297999999999998</v>
      </c>
      <c r="G56" s="25">
        <f t="shared" si="1"/>
        <v>2.0297999999999997E-2</v>
      </c>
      <c r="H56" s="25">
        <v>10.262</v>
      </c>
      <c r="I56" s="25">
        <f t="shared" si="2"/>
        <v>1.0262E-2</v>
      </c>
      <c r="J56" s="45">
        <f t="shared" si="3"/>
        <v>9.3729999999999994E-3</v>
      </c>
      <c r="L56" s="49">
        <v>10.343</v>
      </c>
      <c r="M56" s="25">
        <f t="shared" si="4"/>
        <v>1.0343E-2</v>
      </c>
      <c r="N56" s="25">
        <f t="shared" si="5"/>
        <v>9.4540000000000006E-3</v>
      </c>
      <c r="O56" s="25">
        <f t="shared" si="6"/>
        <v>-8.100000000000121E-5</v>
      </c>
      <c r="P56" s="25">
        <f t="shared" si="7"/>
        <v>-0.86418435933000337</v>
      </c>
      <c r="Q56" s="37"/>
      <c r="R56" s="37"/>
    </row>
    <row r="57" spans="1:18" ht="15.75" thickBot="1" x14ac:dyDescent="0.3">
      <c r="A57" s="50"/>
      <c r="B57" s="62">
        <v>54</v>
      </c>
      <c r="C57" s="46">
        <v>265</v>
      </c>
      <c r="D57" s="46">
        <v>890</v>
      </c>
      <c r="E57" s="46">
        <f t="shared" si="0"/>
        <v>8.8999999999999995E-4</v>
      </c>
      <c r="F57" s="46">
        <v>21.067</v>
      </c>
      <c r="G57" s="46">
        <f t="shared" si="1"/>
        <v>2.1066999999999999E-2</v>
      </c>
      <c r="H57" s="46">
        <v>10.439</v>
      </c>
      <c r="I57" s="46">
        <f t="shared" si="2"/>
        <v>1.0439E-2</v>
      </c>
      <c r="J57" s="47">
        <f t="shared" si="3"/>
        <v>9.5490000000000002E-3</v>
      </c>
      <c r="L57" s="50">
        <v>10.571</v>
      </c>
      <c r="M57" s="46">
        <f t="shared" si="4"/>
        <v>1.0571000000000001E-2</v>
      </c>
      <c r="N57" s="46">
        <f t="shared" si="5"/>
        <v>9.6810000000000004E-3</v>
      </c>
      <c r="O57" s="46">
        <f t="shared" si="6"/>
        <v>-1.3200000000000017E-4</v>
      </c>
      <c r="P57" s="46">
        <f t="shared" si="7"/>
        <v>-1.3823437009110919</v>
      </c>
      <c r="Q57" s="37"/>
      <c r="R57" s="37"/>
    </row>
    <row r="58" spans="1:18" x14ac:dyDescent="0.25">
      <c r="A58" s="49"/>
      <c r="B58" s="8">
        <v>55</v>
      </c>
      <c r="C58" s="11">
        <v>270</v>
      </c>
      <c r="D58" s="37">
        <v>870</v>
      </c>
      <c r="E58" s="37">
        <f t="shared" si="0"/>
        <v>8.7000000000000001E-4</v>
      </c>
      <c r="F58" s="37">
        <v>26.626999999999999</v>
      </c>
      <c r="G58" s="37">
        <f t="shared" si="1"/>
        <v>2.6626999999999998E-2</v>
      </c>
      <c r="H58" s="37">
        <v>14.182</v>
      </c>
      <c r="I58" s="37">
        <f t="shared" si="2"/>
        <v>1.4182E-2</v>
      </c>
      <c r="J58" s="64">
        <f t="shared" si="3"/>
        <v>1.3312000000000001E-2</v>
      </c>
      <c r="L58" s="65">
        <v>12.727</v>
      </c>
      <c r="M58" s="37">
        <f t="shared" si="4"/>
        <v>1.2727E-2</v>
      </c>
      <c r="N58" s="37">
        <f t="shared" si="5"/>
        <v>1.1857000000000001E-2</v>
      </c>
      <c r="O58" s="37">
        <f t="shared" si="6"/>
        <v>1.4549999999999997E-3</v>
      </c>
      <c r="P58" s="37">
        <f t="shared" si="7"/>
        <v>10.929987980769228</v>
      </c>
      <c r="Q58" s="37"/>
      <c r="R58" s="37"/>
    </row>
    <row r="59" spans="1:18" ht="15.75" thickBot="1" x14ac:dyDescent="0.3">
      <c r="A59" s="49"/>
      <c r="B59" s="62">
        <v>56</v>
      </c>
      <c r="C59" s="46">
        <v>275</v>
      </c>
      <c r="D59" s="37">
        <v>878</v>
      </c>
      <c r="E59" s="37">
        <f t="shared" si="0"/>
        <v>8.7799999999999998E-4</v>
      </c>
      <c r="F59" s="37">
        <v>14.436</v>
      </c>
      <c r="G59" s="37">
        <f t="shared" si="1"/>
        <v>1.4435999999999999E-2</v>
      </c>
      <c r="H59" s="37">
        <v>7.4489999999999998</v>
      </c>
      <c r="I59" s="37">
        <f t="shared" si="2"/>
        <v>7.4489999999999999E-3</v>
      </c>
      <c r="J59" s="64">
        <f t="shared" si="3"/>
        <v>6.5709999999999996E-3</v>
      </c>
      <c r="L59" s="65">
        <v>7.5529999999999999</v>
      </c>
      <c r="M59" s="37">
        <f t="shared" si="4"/>
        <v>7.5529999999999998E-3</v>
      </c>
      <c r="N59" s="37">
        <f t="shared" si="5"/>
        <v>6.6749999999999995E-3</v>
      </c>
      <c r="O59" s="37">
        <f t="shared" si="6"/>
        <v>-1.0399999999999993E-4</v>
      </c>
      <c r="P59" s="37">
        <f t="shared" si="7"/>
        <v>-1.5827119159945204</v>
      </c>
      <c r="Q59" s="37"/>
      <c r="R59" s="37"/>
    </row>
    <row r="60" spans="1:18" ht="15.75" thickBot="1" x14ac:dyDescent="0.3">
      <c r="A60" s="50"/>
      <c r="B60" s="9">
        <v>57</v>
      </c>
      <c r="C60" s="32">
        <v>280</v>
      </c>
      <c r="D60" s="38">
        <v>884</v>
      </c>
      <c r="E60" s="38">
        <f t="shared" si="0"/>
        <v>8.8400000000000002E-4</v>
      </c>
      <c r="F60" s="38">
        <v>14.778</v>
      </c>
      <c r="G60" s="38">
        <f t="shared" si="1"/>
        <v>1.4778000000000001E-2</v>
      </c>
      <c r="H60" s="38">
        <v>7.6539999999999999</v>
      </c>
      <c r="I60" s="38">
        <f t="shared" si="2"/>
        <v>7.6540000000000002E-3</v>
      </c>
      <c r="J60" s="66">
        <f t="shared" si="3"/>
        <v>6.77E-3</v>
      </c>
      <c r="L60" s="67">
        <v>7.7850000000000001</v>
      </c>
      <c r="M60" s="38">
        <f t="shared" si="4"/>
        <v>7.7850000000000003E-3</v>
      </c>
      <c r="N60" s="38">
        <f t="shared" si="5"/>
        <v>6.901E-3</v>
      </c>
      <c r="O60" s="38">
        <f t="shared" si="6"/>
        <v>-1.3100000000000004E-4</v>
      </c>
      <c r="P60" s="38">
        <f t="shared" si="7"/>
        <v>-1.9350073855243728</v>
      </c>
      <c r="Q60" s="37"/>
      <c r="R60" s="37"/>
    </row>
  </sheetData>
  <mergeCells count="2">
    <mergeCell ref="A1:J1"/>
    <mergeCell ref="L1:Q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tabSelected="1" zoomScale="85" zoomScaleNormal="85" workbookViewId="0">
      <selection activeCell="L1" sqref="L1:Q1"/>
    </sheetView>
  </sheetViews>
  <sheetFormatPr defaultRowHeight="15" x14ac:dyDescent="0.25"/>
  <cols>
    <col min="1" max="1" width="5.140625" bestFit="1" customWidth="1"/>
    <col min="2" max="2" width="8" bestFit="1" customWidth="1"/>
    <col min="3" max="3" width="22.7109375" bestFit="1" customWidth="1"/>
    <col min="4" max="4" width="14.5703125" bestFit="1" customWidth="1"/>
    <col min="5" max="5" width="15.5703125" bestFit="1" customWidth="1"/>
    <col min="6" max="6" width="14.5703125" bestFit="1" customWidth="1"/>
    <col min="7" max="7" width="15.5703125" bestFit="1" customWidth="1"/>
    <col min="8" max="8" width="13.7109375" bestFit="1" customWidth="1"/>
    <col min="9" max="9" width="10.42578125" bestFit="1" customWidth="1"/>
    <col min="10" max="10" width="14.42578125" bestFit="1" customWidth="1"/>
    <col min="12" max="12" width="17.140625" bestFit="1" customWidth="1"/>
    <col min="13" max="13" width="18.28515625" bestFit="1" customWidth="1"/>
    <col min="14" max="14" width="11.5703125" bestFit="1" customWidth="1"/>
    <col min="15" max="15" width="18.28515625" bestFit="1" customWidth="1"/>
    <col min="16" max="16" width="12.85546875" bestFit="1" customWidth="1"/>
  </cols>
  <sheetData>
    <row r="1" spans="1:18" ht="15.75" thickBot="1" x14ac:dyDescent="0.3">
      <c r="A1" s="73" t="s">
        <v>52</v>
      </c>
      <c r="B1" s="74"/>
      <c r="C1" s="74"/>
      <c r="D1" s="74"/>
      <c r="E1" s="74"/>
      <c r="F1" s="74"/>
      <c r="G1" s="74"/>
      <c r="H1" s="74"/>
      <c r="I1" s="74"/>
      <c r="J1" s="75"/>
      <c r="L1" s="73" t="s">
        <v>53</v>
      </c>
      <c r="M1" s="74"/>
      <c r="N1" s="74"/>
      <c r="O1" s="74"/>
      <c r="P1" s="74"/>
      <c r="Q1" s="75"/>
    </row>
    <row r="2" spans="1:18" ht="15.75" thickBot="1" x14ac:dyDescent="0.3"/>
    <row r="3" spans="1:18" ht="15.75" thickBot="1" x14ac:dyDescent="0.3">
      <c r="A3" s="4" t="s">
        <v>14</v>
      </c>
      <c r="B3" s="6" t="s">
        <v>0</v>
      </c>
      <c r="C3" s="6" t="s">
        <v>1</v>
      </c>
      <c r="D3" s="23" t="s">
        <v>2</v>
      </c>
      <c r="E3" s="23" t="s">
        <v>3</v>
      </c>
      <c r="F3" s="23" t="s">
        <v>5</v>
      </c>
      <c r="G3" s="23" t="s">
        <v>6</v>
      </c>
      <c r="H3" s="23" t="s">
        <v>4</v>
      </c>
      <c r="I3" s="23" t="s">
        <v>7</v>
      </c>
      <c r="J3" s="6" t="s">
        <v>19</v>
      </c>
      <c r="K3" s="26"/>
      <c r="L3" s="23" t="s">
        <v>34</v>
      </c>
      <c r="M3" s="20" t="s">
        <v>8</v>
      </c>
      <c r="N3" s="24" t="s">
        <v>22</v>
      </c>
      <c r="O3" s="18" t="s">
        <v>15</v>
      </c>
      <c r="P3" s="6" t="s">
        <v>9</v>
      </c>
      <c r="Q3" s="37"/>
      <c r="R3" s="37"/>
    </row>
    <row r="4" spans="1:18" x14ac:dyDescent="0.25">
      <c r="A4" s="8">
        <v>1</v>
      </c>
      <c r="B4" s="61">
        <v>1</v>
      </c>
      <c r="C4" s="11">
        <v>0</v>
      </c>
      <c r="D4" s="25">
        <v>882</v>
      </c>
      <c r="E4" s="25">
        <f>D4/1000000</f>
        <v>8.8199999999999997E-4</v>
      </c>
      <c r="F4" s="25">
        <v>20.309000000000001</v>
      </c>
      <c r="G4" s="25">
        <f>F4/1000</f>
        <v>2.0309000000000001E-2</v>
      </c>
      <c r="H4" s="25">
        <v>12.272</v>
      </c>
      <c r="I4" s="25">
        <f>H4/1000</f>
        <v>1.2272E-2</v>
      </c>
      <c r="J4" s="45">
        <f>I4-E4</f>
        <v>1.1390000000000001E-2</v>
      </c>
      <c r="L4" s="49">
        <v>12.153</v>
      </c>
      <c r="M4" s="25">
        <f>L4/1000</f>
        <v>1.2153000000000001E-2</v>
      </c>
      <c r="N4" s="25">
        <f>M4-E4</f>
        <v>1.1271E-2</v>
      </c>
      <c r="O4" s="25">
        <f>J4-N4</f>
        <v>1.1900000000000105E-4</v>
      </c>
      <c r="P4" s="45">
        <f>(O4/J4)*100</f>
        <v>1.0447761194029941</v>
      </c>
    </row>
    <row r="5" spans="1:18" x14ac:dyDescent="0.25">
      <c r="A5" s="49"/>
      <c r="B5" s="61">
        <v>2</v>
      </c>
      <c r="C5" s="25">
        <v>1</v>
      </c>
      <c r="D5" s="25">
        <v>885</v>
      </c>
      <c r="E5" s="25">
        <f t="shared" ref="E5:E49" si="0">D5/1000000</f>
        <v>8.8500000000000004E-4</v>
      </c>
      <c r="F5" s="25">
        <v>20.14</v>
      </c>
      <c r="G5" s="25">
        <f t="shared" ref="G5:G49" si="1">F5/1000</f>
        <v>2.0140000000000002E-2</v>
      </c>
      <c r="H5" s="25">
        <v>12.388999999999999</v>
      </c>
      <c r="I5" s="25">
        <f t="shared" ref="I5:I49" si="2">H5/1000</f>
        <v>1.2388999999999999E-2</v>
      </c>
      <c r="J5" s="45">
        <f t="shared" ref="J5:J49" si="3">I5-E5</f>
        <v>1.1503999999999999E-2</v>
      </c>
      <c r="L5" s="49">
        <v>11.757</v>
      </c>
      <c r="M5" s="25">
        <f t="shared" ref="M5:M49" si="4">L5/1000</f>
        <v>1.1757E-2</v>
      </c>
      <c r="N5" s="25">
        <f t="shared" ref="N5:N49" si="5">M5-E5</f>
        <v>1.0872E-2</v>
      </c>
      <c r="O5" s="25">
        <f t="shared" ref="O5:O49" si="6">J5-N5</f>
        <v>6.3199999999999888E-4</v>
      </c>
      <c r="P5" s="45">
        <f t="shared" ref="P5:P49" si="7">(O5/J5)*100</f>
        <v>5.4937413073713399</v>
      </c>
    </row>
    <row r="6" spans="1:18" x14ac:dyDescent="0.25">
      <c r="A6" s="49"/>
      <c r="B6" s="61">
        <v>3</v>
      </c>
      <c r="C6" s="11">
        <v>2</v>
      </c>
      <c r="D6" s="25">
        <v>881</v>
      </c>
      <c r="E6" s="25">
        <f t="shared" si="0"/>
        <v>8.8099999999999995E-4</v>
      </c>
      <c r="F6" s="25">
        <v>26.141999999999999</v>
      </c>
      <c r="G6" s="25">
        <f t="shared" si="1"/>
        <v>2.6141999999999999E-2</v>
      </c>
      <c r="H6" s="25">
        <v>17.867000000000001</v>
      </c>
      <c r="I6" s="25">
        <f t="shared" si="2"/>
        <v>1.7867000000000001E-2</v>
      </c>
      <c r="J6" s="45">
        <f t="shared" si="3"/>
        <v>1.6986000000000001E-2</v>
      </c>
      <c r="L6" s="49">
        <v>12.111000000000001</v>
      </c>
      <c r="M6" s="25">
        <f t="shared" si="4"/>
        <v>1.2111E-2</v>
      </c>
      <c r="N6" s="25">
        <f t="shared" si="5"/>
        <v>1.123E-2</v>
      </c>
      <c r="O6" s="25">
        <f t="shared" si="6"/>
        <v>5.7560000000000007E-3</v>
      </c>
      <c r="P6" s="45">
        <f t="shared" si="7"/>
        <v>33.886730248439896</v>
      </c>
    </row>
    <row r="7" spans="1:18" x14ac:dyDescent="0.25">
      <c r="A7" s="49"/>
      <c r="B7" s="61">
        <v>4</v>
      </c>
      <c r="C7" s="25">
        <v>3</v>
      </c>
      <c r="D7" s="25">
        <v>891</v>
      </c>
      <c r="E7" s="25">
        <f t="shared" si="0"/>
        <v>8.9099999999999997E-4</v>
      </c>
      <c r="F7" s="25">
        <v>24.199000000000002</v>
      </c>
      <c r="G7" s="25">
        <f t="shared" si="1"/>
        <v>2.4199000000000002E-2</v>
      </c>
      <c r="H7" s="25">
        <v>14.974</v>
      </c>
      <c r="I7" s="25">
        <f t="shared" si="2"/>
        <v>1.4973999999999999E-2</v>
      </c>
      <c r="J7" s="45">
        <f t="shared" si="3"/>
        <v>1.4083E-2</v>
      </c>
      <c r="L7" s="49">
        <v>13.058</v>
      </c>
      <c r="M7" s="25">
        <f t="shared" si="4"/>
        <v>1.3058E-2</v>
      </c>
      <c r="N7" s="25">
        <f t="shared" si="5"/>
        <v>1.2167000000000001E-2</v>
      </c>
      <c r="O7" s="25">
        <f t="shared" si="6"/>
        <v>1.9159999999999993E-3</v>
      </c>
      <c r="P7" s="45">
        <f t="shared" si="7"/>
        <v>13.605055740964278</v>
      </c>
    </row>
    <row r="8" spans="1:18" x14ac:dyDescent="0.25">
      <c r="A8" s="49"/>
      <c r="B8" s="61">
        <v>5</v>
      </c>
      <c r="C8" s="11">
        <v>4</v>
      </c>
      <c r="D8" s="25">
        <v>877</v>
      </c>
      <c r="E8" s="25">
        <f t="shared" si="0"/>
        <v>8.7699999999999996E-4</v>
      </c>
      <c r="F8" s="25">
        <v>20.061</v>
      </c>
      <c r="G8" s="25">
        <f t="shared" si="1"/>
        <v>2.0060999999999999E-2</v>
      </c>
      <c r="H8" s="25">
        <v>12.093</v>
      </c>
      <c r="I8" s="25">
        <f t="shared" si="2"/>
        <v>1.2093E-2</v>
      </c>
      <c r="J8" s="45">
        <f t="shared" si="3"/>
        <v>1.1216E-2</v>
      </c>
      <c r="L8" s="49">
        <v>11.82</v>
      </c>
      <c r="M8" s="25">
        <f t="shared" si="4"/>
        <v>1.1820000000000001E-2</v>
      </c>
      <c r="N8" s="25">
        <f t="shared" si="5"/>
        <v>1.0943000000000001E-2</v>
      </c>
      <c r="O8" s="25">
        <f t="shared" si="6"/>
        <v>2.7299999999999894E-4</v>
      </c>
      <c r="P8" s="45">
        <f t="shared" si="7"/>
        <v>2.4340228245363673</v>
      </c>
    </row>
    <row r="9" spans="1:18" x14ac:dyDescent="0.25">
      <c r="A9" s="49"/>
      <c r="B9" s="61">
        <v>6</v>
      </c>
      <c r="C9" s="25">
        <v>5</v>
      </c>
      <c r="D9" s="25">
        <v>879</v>
      </c>
      <c r="E9" s="25">
        <f t="shared" si="0"/>
        <v>8.7900000000000001E-4</v>
      </c>
      <c r="F9" s="25">
        <v>18.952999999999999</v>
      </c>
      <c r="G9" s="25">
        <f t="shared" si="1"/>
        <v>1.8953000000000001E-2</v>
      </c>
      <c r="H9" s="25">
        <v>11.228</v>
      </c>
      <c r="I9" s="25">
        <f t="shared" si="2"/>
        <v>1.1228E-2</v>
      </c>
      <c r="J9" s="45">
        <f t="shared" si="3"/>
        <v>1.0349000000000001E-2</v>
      </c>
      <c r="L9" s="49">
        <v>11.170999999999999</v>
      </c>
      <c r="M9" s="25">
        <f t="shared" si="4"/>
        <v>1.1170999999999999E-2</v>
      </c>
      <c r="N9" s="25">
        <f t="shared" si="5"/>
        <v>1.0291999999999999E-2</v>
      </c>
      <c r="O9" s="25">
        <f t="shared" si="6"/>
        <v>5.7000000000001494E-5</v>
      </c>
      <c r="P9" s="45">
        <f t="shared" si="7"/>
        <v>0.5507778529326649</v>
      </c>
    </row>
    <row r="10" spans="1:18" x14ac:dyDescent="0.25">
      <c r="A10" s="49"/>
      <c r="B10" s="61">
        <v>7</v>
      </c>
      <c r="C10" s="11">
        <v>6</v>
      </c>
      <c r="D10" s="25">
        <v>888</v>
      </c>
      <c r="E10" s="25">
        <f t="shared" si="0"/>
        <v>8.8800000000000001E-4</v>
      </c>
      <c r="F10" s="25">
        <v>20.61</v>
      </c>
      <c r="G10" s="25">
        <f t="shared" si="1"/>
        <v>2.061E-2</v>
      </c>
      <c r="H10" s="25">
        <v>11.891</v>
      </c>
      <c r="I10" s="25">
        <f t="shared" si="2"/>
        <v>1.1891000000000001E-2</v>
      </c>
      <c r="J10" s="45">
        <f t="shared" si="3"/>
        <v>1.1003000000000001E-2</v>
      </c>
      <c r="L10" s="49">
        <v>11.787000000000001</v>
      </c>
      <c r="M10" s="25">
        <f t="shared" si="4"/>
        <v>1.1787000000000001E-2</v>
      </c>
      <c r="N10" s="25">
        <f t="shared" si="5"/>
        <v>1.0899000000000001E-2</v>
      </c>
      <c r="O10" s="25">
        <f t="shared" si="6"/>
        <v>1.0399999999999993E-4</v>
      </c>
      <c r="P10" s="45">
        <f t="shared" si="7"/>
        <v>0.94519676451876689</v>
      </c>
    </row>
    <row r="11" spans="1:18" x14ac:dyDescent="0.25">
      <c r="A11" s="49"/>
      <c r="B11" s="61">
        <v>8</v>
      </c>
      <c r="C11" s="25">
        <v>7</v>
      </c>
      <c r="D11" s="25">
        <v>890</v>
      </c>
      <c r="E11" s="25">
        <f t="shared" si="0"/>
        <v>8.8999999999999995E-4</v>
      </c>
      <c r="F11" s="25">
        <v>21.388000000000002</v>
      </c>
      <c r="G11" s="25">
        <f t="shared" si="1"/>
        <v>2.1388000000000001E-2</v>
      </c>
      <c r="H11" s="25">
        <v>11.831</v>
      </c>
      <c r="I11" s="25">
        <f t="shared" si="2"/>
        <v>1.1831E-2</v>
      </c>
      <c r="J11" s="45">
        <f t="shared" si="3"/>
        <v>1.0940999999999999E-2</v>
      </c>
      <c r="L11" s="49">
        <v>11.653</v>
      </c>
      <c r="M11" s="25">
        <f t="shared" si="4"/>
        <v>1.1653E-2</v>
      </c>
      <c r="N11" s="25">
        <f t="shared" si="5"/>
        <v>1.0763E-2</v>
      </c>
      <c r="O11" s="25">
        <f t="shared" si="6"/>
        <v>1.7799999999999934E-4</v>
      </c>
      <c r="P11" s="45">
        <f t="shared" si="7"/>
        <v>1.6269079608810835</v>
      </c>
    </row>
    <row r="12" spans="1:18" x14ac:dyDescent="0.25">
      <c r="A12" s="49"/>
      <c r="B12" s="61">
        <v>9</v>
      </c>
      <c r="C12" s="11">
        <v>8</v>
      </c>
      <c r="D12" s="25">
        <v>881</v>
      </c>
      <c r="E12" s="25">
        <f t="shared" si="0"/>
        <v>8.8099999999999995E-4</v>
      </c>
      <c r="F12" s="25">
        <v>20.241</v>
      </c>
      <c r="G12" s="25">
        <f t="shared" si="1"/>
        <v>2.0240999999999999E-2</v>
      </c>
      <c r="H12" s="25">
        <v>11.242000000000001</v>
      </c>
      <c r="I12" s="25">
        <f t="shared" si="2"/>
        <v>1.1242E-2</v>
      </c>
      <c r="J12" s="45">
        <f t="shared" si="3"/>
        <v>1.0361E-2</v>
      </c>
      <c r="L12" s="49">
        <v>11.271000000000001</v>
      </c>
      <c r="M12" s="25">
        <f t="shared" si="4"/>
        <v>1.1271000000000002E-2</v>
      </c>
      <c r="N12" s="25">
        <f t="shared" si="5"/>
        <v>1.0390000000000002E-2</v>
      </c>
      <c r="O12" s="25">
        <f t="shared" si="6"/>
        <v>-2.9000000000001247E-5</v>
      </c>
      <c r="P12" s="45">
        <f t="shared" si="7"/>
        <v>-0.27989576295725555</v>
      </c>
    </row>
    <row r="13" spans="1:18" x14ac:dyDescent="0.25">
      <c r="A13" s="49"/>
      <c r="B13" s="61">
        <v>10</v>
      </c>
      <c r="C13" s="25">
        <v>9</v>
      </c>
      <c r="D13" s="25">
        <v>883</v>
      </c>
      <c r="E13" s="25">
        <f t="shared" si="0"/>
        <v>8.83E-4</v>
      </c>
      <c r="F13" s="25">
        <v>21.898</v>
      </c>
      <c r="G13" s="25">
        <f t="shared" si="1"/>
        <v>2.1898000000000001E-2</v>
      </c>
      <c r="H13" s="25">
        <v>12.513</v>
      </c>
      <c r="I13" s="25">
        <f t="shared" si="2"/>
        <v>1.2513E-2</v>
      </c>
      <c r="J13" s="45">
        <f t="shared" si="3"/>
        <v>1.163E-2</v>
      </c>
      <c r="L13" s="49">
        <v>12.537000000000001</v>
      </c>
      <c r="M13" s="25">
        <f t="shared" si="4"/>
        <v>1.2537000000000001E-2</v>
      </c>
      <c r="N13" s="25">
        <f t="shared" si="5"/>
        <v>1.1654000000000001E-2</v>
      </c>
      <c r="O13" s="25">
        <f t="shared" si="6"/>
        <v>-2.4000000000001451E-5</v>
      </c>
      <c r="P13" s="45">
        <f t="shared" si="7"/>
        <v>-0.20636285468616897</v>
      </c>
    </row>
    <row r="14" spans="1:18" x14ac:dyDescent="0.25">
      <c r="A14" s="49"/>
      <c r="B14" s="61">
        <v>11</v>
      </c>
      <c r="C14" s="11">
        <v>10</v>
      </c>
      <c r="D14" s="25">
        <v>879</v>
      </c>
      <c r="E14" s="25">
        <f t="shared" si="0"/>
        <v>8.7900000000000001E-4</v>
      </c>
      <c r="F14" s="25">
        <v>26.422999999999998</v>
      </c>
      <c r="G14" s="25">
        <f t="shared" si="1"/>
        <v>2.6422999999999999E-2</v>
      </c>
      <c r="H14" s="25">
        <v>14.667999999999999</v>
      </c>
      <c r="I14" s="25">
        <f t="shared" si="2"/>
        <v>1.4667999999999999E-2</v>
      </c>
      <c r="J14" s="45">
        <f t="shared" si="3"/>
        <v>1.3788999999999999E-2</v>
      </c>
      <c r="L14" s="49">
        <v>14.567</v>
      </c>
      <c r="M14" s="25">
        <f t="shared" si="4"/>
        <v>1.4567E-2</v>
      </c>
      <c r="N14" s="25">
        <f t="shared" si="5"/>
        <v>1.3688000000000001E-2</v>
      </c>
      <c r="O14" s="25">
        <f t="shared" si="6"/>
        <v>1.0099999999999866E-4</v>
      </c>
      <c r="P14" s="45">
        <f t="shared" si="7"/>
        <v>0.73246790920297822</v>
      </c>
    </row>
    <row r="15" spans="1:18" x14ac:dyDescent="0.25">
      <c r="A15" s="49"/>
      <c r="B15" s="61">
        <v>12</v>
      </c>
      <c r="C15" s="25">
        <v>11</v>
      </c>
      <c r="D15" s="25">
        <v>891</v>
      </c>
      <c r="E15" s="25">
        <f t="shared" si="0"/>
        <v>8.9099999999999997E-4</v>
      </c>
      <c r="F15" s="25">
        <v>24.285</v>
      </c>
      <c r="G15" s="25">
        <f t="shared" si="1"/>
        <v>2.4285000000000001E-2</v>
      </c>
      <c r="H15" s="25">
        <v>14.146000000000001</v>
      </c>
      <c r="I15" s="25">
        <f t="shared" si="2"/>
        <v>1.4146000000000001E-2</v>
      </c>
      <c r="J15" s="45">
        <f t="shared" si="3"/>
        <v>1.3255000000000001E-2</v>
      </c>
      <c r="L15" s="49">
        <v>13.956</v>
      </c>
      <c r="M15" s="25">
        <f t="shared" si="4"/>
        <v>1.3956E-2</v>
      </c>
      <c r="N15" s="25">
        <f t="shared" si="5"/>
        <v>1.3065E-2</v>
      </c>
      <c r="O15" s="25">
        <f t="shared" si="6"/>
        <v>1.9000000000000093E-4</v>
      </c>
      <c r="P15" s="45">
        <f t="shared" si="7"/>
        <v>1.4334213504338054</v>
      </c>
    </row>
    <row r="16" spans="1:18" x14ac:dyDescent="0.25">
      <c r="A16" s="49"/>
      <c r="B16" s="61">
        <v>13</v>
      </c>
      <c r="C16" s="11">
        <v>12</v>
      </c>
      <c r="D16" s="25">
        <v>902</v>
      </c>
      <c r="E16" s="25">
        <f t="shared" si="0"/>
        <v>9.0200000000000002E-4</v>
      </c>
      <c r="F16" s="25">
        <v>21.741</v>
      </c>
      <c r="G16" s="25">
        <f t="shared" si="1"/>
        <v>2.1741E-2</v>
      </c>
      <c r="H16" s="25">
        <v>12.584</v>
      </c>
      <c r="I16" s="25">
        <f t="shared" si="2"/>
        <v>1.2584E-2</v>
      </c>
      <c r="J16" s="45">
        <f t="shared" si="3"/>
        <v>1.1682E-2</v>
      </c>
      <c r="L16" s="49">
        <v>12.584</v>
      </c>
      <c r="M16" s="25">
        <f t="shared" si="4"/>
        <v>1.2584E-2</v>
      </c>
      <c r="N16" s="25">
        <f t="shared" si="5"/>
        <v>1.1682E-2</v>
      </c>
      <c r="O16" s="25">
        <f t="shared" si="6"/>
        <v>0</v>
      </c>
      <c r="P16" s="45">
        <f t="shared" si="7"/>
        <v>0</v>
      </c>
    </row>
    <row r="17" spans="1:16" x14ac:dyDescent="0.25">
      <c r="A17" s="49"/>
      <c r="B17" s="61">
        <v>14</v>
      </c>
      <c r="C17" s="25">
        <v>13</v>
      </c>
      <c r="D17" s="25">
        <v>884</v>
      </c>
      <c r="E17" s="25">
        <f t="shared" si="0"/>
        <v>8.8400000000000002E-4</v>
      </c>
      <c r="F17" s="25">
        <v>23.106000000000002</v>
      </c>
      <c r="G17" s="25">
        <f t="shared" si="1"/>
        <v>2.3106000000000002E-2</v>
      </c>
      <c r="H17" s="25">
        <v>12.327999999999999</v>
      </c>
      <c r="I17" s="25">
        <f t="shared" si="2"/>
        <v>1.2327999999999999E-2</v>
      </c>
      <c r="J17" s="45">
        <f t="shared" si="3"/>
        <v>1.1443999999999999E-2</v>
      </c>
      <c r="L17" s="49">
        <v>12.276</v>
      </c>
      <c r="M17" s="25">
        <f t="shared" si="4"/>
        <v>1.2276E-2</v>
      </c>
      <c r="N17" s="25">
        <f t="shared" si="5"/>
        <v>1.1392000000000001E-2</v>
      </c>
      <c r="O17" s="25">
        <f t="shared" si="6"/>
        <v>5.1999999999998228E-5</v>
      </c>
      <c r="P17" s="45">
        <f t="shared" si="7"/>
        <v>0.45438657811952321</v>
      </c>
    </row>
    <row r="18" spans="1:16" x14ac:dyDescent="0.25">
      <c r="A18" s="49"/>
      <c r="B18" s="61">
        <v>15</v>
      </c>
      <c r="C18" s="11">
        <v>14</v>
      </c>
      <c r="D18" s="25">
        <v>890</v>
      </c>
      <c r="E18" s="25">
        <f t="shared" si="0"/>
        <v>8.8999999999999995E-4</v>
      </c>
      <c r="F18" s="25">
        <v>20.587</v>
      </c>
      <c r="G18" s="25">
        <f t="shared" si="1"/>
        <v>2.0587000000000001E-2</v>
      </c>
      <c r="H18" s="25">
        <v>11.375999999999999</v>
      </c>
      <c r="I18" s="25">
        <f t="shared" si="2"/>
        <v>1.1375999999999999E-2</v>
      </c>
      <c r="J18" s="45">
        <f t="shared" si="3"/>
        <v>1.0485999999999999E-2</v>
      </c>
      <c r="L18" s="49">
        <v>11.289</v>
      </c>
      <c r="M18" s="25">
        <f t="shared" si="4"/>
        <v>1.1289E-2</v>
      </c>
      <c r="N18" s="25">
        <f t="shared" si="5"/>
        <v>1.0399E-2</v>
      </c>
      <c r="O18" s="25">
        <f t="shared" si="6"/>
        <v>8.6999999999998537E-5</v>
      </c>
      <c r="P18" s="45">
        <f t="shared" si="7"/>
        <v>0.82967766545869304</v>
      </c>
    </row>
    <row r="19" spans="1:16" x14ac:dyDescent="0.25">
      <c r="A19" s="49"/>
      <c r="B19" s="61">
        <v>16</v>
      </c>
      <c r="C19" s="25">
        <v>15</v>
      </c>
      <c r="D19" s="25">
        <v>889</v>
      </c>
      <c r="E19" s="25">
        <f t="shared" si="0"/>
        <v>8.8900000000000003E-4</v>
      </c>
      <c r="F19" s="25">
        <v>22.353999999999999</v>
      </c>
      <c r="G19" s="25">
        <f t="shared" si="1"/>
        <v>2.2353999999999999E-2</v>
      </c>
      <c r="H19" s="25">
        <v>12.298</v>
      </c>
      <c r="I19" s="25">
        <f t="shared" si="2"/>
        <v>1.2298E-2</v>
      </c>
      <c r="J19" s="45">
        <f t="shared" si="3"/>
        <v>1.1408999999999999E-2</v>
      </c>
      <c r="L19" s="49">
        <v>12.295999999999999</v>
      </c>
      <c r="M19" s="25">
        <f t="shared" si="4"/>
        <v>1.2296E-2</v>
      </c>
      <c r="N19" s="25">
        <f t="shared" si="5"/>
        <v>1.1407E-2</v>
      </c>
      <c r="O19" s="25">
        <f t="shared" si="6"/>
        <v>1.9999999999985307E-6</v>
      </c>
      <c r="P19" s="45">
        <f t="shared" si="7"/>
        <v>1.7530020159510305E-2</v>
      </c>
    </row>
    <row r="20" spans="1:16" x14ac:dyDescent="0.25">
      <c r="A20" s="49"/>
      <c r="B20" s="61">
        <v>17</v>
      </c>
      <c r="C20" s="11">
        <v>16</v>
      </c>
      <c r="D20" s="25">
        <v>887</v>
      </c>
      <c r="E20" s="25">
        <f t="shared" si="0"/>
        <v>8.8699999999999998E-4</v>
      </c>
      <c r="F20" s="25">
        <v>22.545000000000002</v>
      </c>
      <c r="G20" s="25">
        <f t="shared" si="1"/>
        <v>2.2545000000000003E-2</v>
      </c>
      <c r="H20" s="25">
        <v>12.519</v>
      </c>
      <c r="I20" s="25">
        <f t="shared" si="2"/>
        <v>1.2519000000000001E-2</v>
      </c>
      <c r="J20" s="45">
        <f t="shared" si="3"/>
        <v>1.1632E-2</v>
      </c>
      <c r="L20" s="49">
        <v>12.542</v>
      </c>
      <c r="M20" s="25">
        <f t="shared" si="4"/>
        <v>1.2541999999999999E-2</v>
      </c>
      <c r="N20" s="25">
        <f t="shared" si="5"/>
        <v>1.1654999999999999E-2</v>
      </c>
      <c r="O20" s="25">
        <f t="shared" si="6"/>
        <v>-2.2999999999998716E-5</v>
      </c>
      <c r="P20" s="45">
        <f t="shared" si="7"/>
        <v>-0.1977303988995763</v>
      </c>
    </row>
    <row r="21" spans="1:16" x14ac:dyDescent="0.25">
      <c r="A21" s="49"/>
      <c r="B21" s="61">
        <v>18</v>
      </c>
      <c r="C21" s="25">
        <v>17</v>
      </c>
      <c r="D21" s="25">
        <v>893</v>
      </c>
      <c r="E21" s="25">
        <f t="shared" si="0"/>
        <v>8.9300000000000002E-4</v>
      </c>
      <c r="F21" s="25">
        <v>16.808</v>
      </c>
      <c r="G21" s="25">
        <f t="shared" si="1"/>
        <v>1.6808E-2</v>
      </c>
      <c r="H21" s="25">
        <v>9.1280000000000001</v>
      </c>
      <c r="I21" s="25">
        <f t="shared" si="2"/>
        <v>9.1280000000000007E-3</v>
      </c>
      <c r="J21" s="45">
        <f t="shared" si="3"/>
        <v>8.235000000000001E-3</v>
      </c>
      <c r="L21" s="49">
        <v>9.1029999999999998</v>
      </c>
      <c r="M21" s="25">
        <f t="shared" si="4"/>
        <v>9.103E-3</v>
      </c>
      <c r="N21" s="25">
        <f t="shared" si="5"/>
        <v>8.2100000000000003E-3</v>
      </c>
      <c r="O21" s="25">
        <f t="shared" si="6"/>
        <v>2.5000000000000716E-5</v>
      </c>
      <c r="P21" s="45">
        <f t="shared" si="7"/>
        <v>0.30358227079539418</v>
      </c>
    </row>
    <row r="22" spans="1:16" x14ac:dyDescent="0.25">
      <c r="A22" s="49"/>
      <c r="B22" s="61">
        <v>19</v>
      </c>
      <c r="C22" s="11">
        <v>18</v>
      </c>
      <c r="D22" s="25">
        <v>887</v>
      </c>
      <c r="E22" s="25">
        <f t="shared" si="0"/>
        <v>8.8699999999999998E-4</v>
      </c>
      <c r="F22" s="25">
        <v>21.655000000000001</v>
      </c>
      <c r="G22" s="25">
        <f t="shared" si="1"/>
        <v>2.1655000000000001E-2</v>
      </c>
      <c r="H22" s="25">
        <v>11.413</v>
      </c>
      <c r="I22" s="25">
        <f t="shared" si="2"/>
        <v>1.1413E-2</v>
      </c>
      <c r="J22" s="45">
        <f t="shared" si="3"/>
        <v>1.0525999999999999E-2</v>
      </c>
      <c r="L22" s="49">
        <v>11.007999999999999</v>
      </c>
      <c r="M22" s="25">
        <f t="shared" si="4"/>
        <v>1.1007999999999999E-2</v>
      </c>
      <c r="N22" s="25">
        <f t="shared" si="5"/>
        <v>1.0120999999999998E-2</v>
      </c>
      <c r="O22" s="25">
        <f t="shared" si="6"/>
        <v>4.0500000000000085E-4</v>
      </c>
      <c r="P22" s="45">
        <f t="shared" si="7"/>
        <v>3.8476154284628623</v>
      </c>
    </row>
    <row r="23" spans="1:16" x14ac:dyDescent="0.25">
      <c r="A23" s="49"/>
      <c r="B23" s="61">
        <v>20</v>
      </c>
      <c r="C23" s="25">
        <v>19</v>
      </c>
      <c r="D23" s="25">
        <v>888</v>
      </c>
      <c r="E23" s="25">
        <f t="shared" si="0"/>
        <v>8.8800000000000001E-4</v>
      </c>
      <c r="F23" s="25">
        <v>21.105</v>
      </c>
      <c r="G23" s="25">
        <f t="shared" si="1"/>
        <v>2.1104999999999999E-2</v>
      </c>
      <c r="H23" s="25">
        <v>11.098000000000001</v>
      </c>
      <c r="I23" s="25">
        <f t="shared" si="2"/>
        <v>1.1098E-2</v>
      </c>
      <c r="J23" s="45">
        <f t="shared" si="3"/>
        <v>1.021E-2</v>
      </c>
      <c r="L23" s="49">
        <v>10.99</v>
      </c>
      <c r="M23" s="25">
        <f t="shared" si="4"/>
        <v>1.099E-2</v>
      </c>
      <c r="N23" s="25">
        <f t="shared" si="5"/>
        <v>1.0102E-2</v>
      </c>
      <c r="O23" s="25">
        <f t="shared" si="6"/>
        <v>1.0800000000000046E-4</v>
      </c>
      <c r="P23" s="45">
        <f t="shared" si="7"/>
        <v>1.0577864838393776</v>
      </c>
    </row>
    <row r="24" spans="1:16" x14ac:dyDescent="0.25">
      <c r="A24" s="49"/>
      <c r="B24" s="61">
        <v>21</v>
      </c>
      <c r="C24" s="11">
        <v>20</v>
      </c>
      <c r="D24" s="25">
        <v>892</v>
      </c>
      <c r="E24" s="25">
        <f t="shared" si="0"/>
        <v>8.92E-4</v>
      </c>
      <c r="F24" s="25">
        <v>20.984000000000002</v>
      </c>
      <c r="G24" s="25">
        <f t="shared" si="1"/>
        <v>2.0984000000000003E-2</v>
      </c>
      <c r="H24" s="25">
        <v>10.987</v>
      </c>
      <c r="I24" s="25">
        <f t="shared" si="2"/>
        <v>1.0987E-2</v>
      </c>
      <c r="J24" s="45">
        <f t="shared" si="3"/>
        <v>1.0095E-2</v>
      </c>
      <c r="L24" s="49">
        <v>11.009</v>
      </c>
      <c r="M24" s="25">
        <f t="shared" si="4"/>
        <v>1.1009E-2</v>
      </c>
      <c r="N24" s="25">
        <f t="shared" si="5"/>
        <v>1.0116999999999999E-2</v>
      </c>
      <c r="O24" s="25">
        <f t="shared" si="6"/>
        <v>-2.1999999999999451E-5</v>
      </c>
      <c r="P24" s="45">
        <f t="shared" si="7"/>
        <v>-0.2179296681525453</v>
      </c>
    </row>
    <row r="25" spans="1:16" x14ac:dyDescent="0.25">
      <c r="A25" s="49"/>
      <c r="B25" s="61">
        <v>22</v>
      </c>
      <c r="C25" s="25">
        <v>21</v>
      </c>
      <c r="D25" s="25">
        <v>890</v>
      </c>
      <c r="E25" s="25">
        <f t="shared" si="0"/>
        <v>8.8999999999999995E-4</v>
      </c>
      <c r="F25" s="25">
        <v>19.343</v>
      </c>
      <c r="G25" s="25">
        <f t="shared" si="1"/>
        <v>1.9342999999999999E-2</v>
      </c>
      <c r="H25" s="25">
        <v>10.439</v>
      </c>
      <c r="I25" s="25">
        <f t="shared" si="2"/>
        <v>1.0439E-2</v>
      </c>
      <c r="J25" s="45">
        <f t="shared" si="3"/>
        <v>9.5490000000000002E-3</v>
      </c>
      <c r="L25" s="49">
        <v>10.375</v>
      </c>
      <c r="M25" s="25">
        <f t="shared" si="4"/>
        <v>1.0375000000000001E-2</v>
      </c>
      <c r="N25" s="25">
        <f t="shared" si="5"/>
        <v>9.4850000000000004E-3</v>
      </c>
      <c r="O25" s="25">
        <f t="shared" si="6"/>
        <v>6.3999999999999821E-5</v>
      </c>
      <c r="P25" s="45">
        <f t="shared" si="7"/>
        <v>0.67022724892658725</v>
      </c>
    </row>
    <row r="26" spans="1:16" x14ac:dyDescent="0.25">
      <c r="A26" s="49"/>
      <c r="B26" s="61">
        <v>23</v>
      </c>
      <c r="C26" s="11">
        <v>22</v>
      </c>
      <c r="D26" s="25">
        <v>890</v>
      </c>
      <c r="E26" s="25">
        <f t="shared" si="0"/>
        <v>8.8999999999999995E-4</v>
      </c>
      <c r="F26" s="25">
        <v>18.681999999999999</v>
      </c>
      <c r="G26" s="25">
        <f t="shared" si="1"/>
        <v>1.8681999999999997E-2</v>
      </c>
      <c r="H26" s="25">
        <v>10.218999999999999</v>
      </c>
      <c r="I26" s="25">
        <f t="shared" si="2"/>
        <v>1.0218999999999999E-2</v>
      </c>
      <c r="J26" s="45">
        <f t="shared" si="3"/>
        <v>9.3289999999999988E-3</v>
      </c>
      <c r="L26" s="49">
        <v>10.132</v>
      </c>
      <c r="M26" s="25">
        <f t="shared" si="4"/>
        <v>1.0132E-2</v>
      </c>
      <c r="N26" s="25">
        <f t="shared" si="5"/>
        <v>9.2420000000000002E-3</v>
      </c>
      <c r="O26" s="25">
        <f t="shared" si="6"/>
        <v>8.6999999999998537E-5</v>
      </c>
      <c r="P26" s="45">
        <f t="shared" si="7"/>
        <v>0.93257583878227612</v>
      </c>
    </row>
    <row r="27" spans="1:16" x14ac:dyDescent="0.25">
      <c r="A27" s="49"/>
      <c r="B27" s="61">
        <v>24</v>
      </c>
      <c r="C27" s="25">
        <v>23</v>
      </c>
      <c r="D27" s="25">
        <v>892</v>
      </c>
      <c r="E27" s="25">
        <f t="shared" si="0"/>
        <v>8.92E-4</v>
      </c>
      <c r="F27" s="25">
        <v>20.701000000000001</v>
      </c>
      <c r="G27" s="25">
        <f t="shared" si="1"/>
        <v>2.0701000000000001E-2</v>
      </c>
      <c r="H27" s="25">
        <v>11.552</v>
      </c>
      <c r="I27" s="25">
        <f t="shared" si="2"/>
        <v>1.1552E-2</v>
      </c>
      <c r="J27" s="45">
        <f t="shared" si="3"/>
        <v>1.0659999999999999E-2</v>
      </c>
      <c r="L27" s="49">
        <v>11.282</v>
      </c>
      <c r="M27" s="25">
        <f t="shared" si="4"/>
        <v>1.1282E-2</v>
      </c>
      <c r="N27" s="25">
        <f t="shared" si="5"/>
        <v>1.039E-2</v>
      </c>
      <c r="O27" s="25">
        <f t="shared" si="6"/>
        <v>2.6999999999999941E-4</v>
      </c>
      <c r="P27" s="45">
        <f t="shared" si="7"/>
        <v>2.5328330206378933</v>
      </c>
    </row>
    <row r="28" spans="1:16" x14ac:dyDescent="0.25">
      <c r="A28" s="49"/>
      <c r="B28" s="61">
        <v>25</v>
      </c>
      <c r="C28" s="11">
        <v>24</v>
      </c>
      <c r="D28" s="25">
        <v>896</v>
      </c>
      <c r="E28" s="25">
        <f t="shared" si="0"/>
        <v>8.9599999999999999E-4</v>
      </c>
      <c r="F28" s="25">
        <v>22.202000000000002</v>
      </c>
      <c r="G28" s="25">
        <f t="shared" si="1"/>
        <v>2.2202000000000003E-2</v>
      </c>
      <c r="H28" s="25">
        <v>11.91</v>
      </c>
      <c r="I28" s="25">
        <f t="shared" si="2"/>
        <v>1.191E-2</v>
      </c>
      <c r="J28" s="45">
        <f t="shared" si="3"/>
        <v>1.1014000000000001E-2</v>
      </c>
      <c r="L28" s="49">
        <v>11.898999999999999</v>
      </c>
      <c r="M28" s="25">
        <f t="shared" si="4"/>
        <v>1.1899E-2</v>
      </c>
      <c r="N28" s="25">
        <f t="shared" si="5"/>
        <v>1.1003000000000001E-2</v>
      </c>
      <c r="O28" s="25">
        <f t="shared" si="6"/>
        <v>1.1000000000000593E-5</v>
      </c>
      <c r="P28" s="45">
        <f t="shared" si="7"/>
        <v>9.9872889050304989E-2</v>
      </c>
    </row>
    <row r="29" spans="1:16" x14ac:dyDescent="0.25">
      <c r="A29" s="49"/>
      <c r="B29" s="61">
        <v>26</v>
      </c>
      <c r="C29" s="25">
        <v>25</v>
      </c>
      <c r="D29" s="25">
        <v>882</v>
      </c>
      <c r="E29" s="25">
        <f t="shared" si="0"/>
        <v>8.8199999999999997E-4</v>
      </c>
      <c r="F29" s="25">
        <v>23.352</v>
      </c>
      <c r="G29" s="25">
        <f t="shared" si="1"/>
        <v>2.3352000000000001E-2</v>
      </c>
      <c r="H29" s="25">
        <v>11.829000000000001</v>
      </c>
      <c r="I29" s="25">
        <f t="shared" si="2"/>
        <v>1.1829000000000001E-2</v>
      </c>
      <c r="J29" s="45">
        <f t="shared" si="3"/>
        <v>1.0947000000000002E-2</v>
      </c>
      <c r="L29" s="49">
        <v>11.784000000000001</v>
      </c>
      <c r="M29" s="25">
        <f t="shared" si="4"/>
        <v>1.1784000000000001E-2</v>
      </c>
      <c r="N29" s="25">
        <f t="shared" si="5"/>
        <v>1.0902000000000002E-2</v>
      </c>
      <c r="O29" s="25">
        <f t="shared" si="6"/>
        <v>4.4999999999999901E-5</v>
      </c>
      <c r="P29" s="45">
        <f t="shared" si="7"/>
        <v>0.41107152644560058</v>
      </c>
    </row>
    <row r="30" spans="1:16" x14ac:dyDescent="0.25">
      <c r="A30" s="49"/>
      <c r="B30" s="61">
        <v>27</v>
      </c>
      <c r="C30" s="11">
        <v>26</v>
      </c>
      <c r="D30" s="25">
        <v>889</v>
      </c>
      <c r="E30" s="25">
        <f t="shared" si="0"/>
        <v>8.8900000000000003E-4</v>
      </c>
      <c r="F30" s="25">
        <v>20.219000000000001</v>
      </c>
      <c r="G30" s="25">
        <f t="shared" si="1"/>
        <v>2.0219000000000001E-2</v>
      </c>
      <c r="H30" s="25">
        <v>10.108000000000001</v>
      </c>
      <c r="I30" s="25">
        <f t="shared" si="2"/>
        <v>1.0108000000000001E-2</v>
      </c>
      <c r="J30" s="45">
        <f t="shared" si="3"/>
        <v>9.2190000000000015E-3</v>
      </c>
      <c r="L30" s="49">
        <v>10.026</v>
      </c>
      <c r="M30" s="25">
        <f t="shared" si="4"/>
        <v>1.0026E-2</v>
      </c>
      <c r="N30" s="25">
        <f t="shared" si="5"/>
        <v>9.1369999999999993E-3</v>
      </c>
      <c r="O30" s="25">
        <f t="shared" si="6"/>
        <v>8.200000000000221E-5</v>
      </c>
      <c r="P30" s="45">
        <f t="shared" si="7"/>
        <v>0.88946740427380633</v>
      </c>
    </row>
    <row r="31" spans="1:16" x14ac:dyDescent="0.25">
      <c r="A31" s="49"/>
      <c r="B31" s="61">
        <v>28</v>
      </c>
      <c r="C31" s="25">
        <v>27</v>
      </c>
      <c r="D31" s="25">
        <v>887</v>
      </c>
      <c r="E31" s="25">
        <f t="shared" si="0"/>
        <v>8.8699999999999998E-4</v>
      </c>
      <c r="F31" s="25">
        <v>20.864000000000001</v>
      </c>
      <c r="G31" s="25">
        <f t="shared" si="1"/>
        <v>2.0864000000000001E-2</v>
      </c>
      <c r="H31" s="25">
        <v>10.945</v>
      </c>
      <c r="I31" s="25">
        <f t="shared" si="2"/>
        <v>1.0945E-2</v>
      </c>
      <c r="J31" s="45">
        <f t="shared" si="3"/>
        <v>1.0057999999999999E-2</v>
      </c>
      <c r="L31" s="49">
        <v>10.847</v>
      </c>
      <c r="M31" s="25">
        <f t="shared" si="4"/>
        <v>1.0846999999999999E-2</v>
      </c>
      <c r="N31" s="25">
        <f t="shared" si="5"/>
        <v>9.9599999999999984E-3</v>
      </c>
      <c r="O31" s="25">
        <f t="shared" si="6"/>
        <v>9.8000000000000864E-5</v>
      </c>
      <c r="P31" s="45">
        <f t="shared" si="7"/>
        <v>0.97434877709287016</v>
      </c>
    </row>
    <row r="32" spans="1:16" x14ac:dyDescent="0.25">
      <c r="A32" s="49"/>
      <c r="B32" s="61">
        <v>29</v>
      </c>
      <c r="C32" s="11">
        <v>28</v>
      </c>
      <c r="D32" s="25">
        <v>887</v>
      </c>
      <c r="E32" s="25">
        <f t="shared" si="0"/>
        <v>8.8699999999999998E-4</v>
      </c>
      <c r="F32" s="25">
        <v>21.308</v>
      </c>
      <c r="G32" s="25">
        <f t="shared" si="1"/>
        <v>2.1308000000000001E-2</v>
      </c>
      <c r="H32" s="25">
        <v>11.69</v>
      </c>
      <c r="I32" s="25">
        <f t="shared" si="2"/>
        <v>1.1689999999999999E-2</v>
      </c>
      <c r="J32" s="45">
        <f t="shared" si="3"/>
        <v>1.0802999999999998E-2</v>
      </c>
      <c r="L32" s="49">
        <v>10.648</v>
      </c>
      <c r="M32" s="25">
        <f t="shared" si="4"/>
        <v>1.0647999999999999E-2</v>
      </c>
      <c r="N32" s="25">
        <f t="shared" si="5"/>
        <v>9.7609999999999988E-3</v>
      </c>
      <c r="O32" s="25">
        <f t="shared" si="6"/>
        <v>1.0419999999999995E-3</v>
      </c>
      <c r="P32" s="45">
        <f t="shared" si="7"/>
        <v>9.6454688512450222</v>
      </c>
    </row>
    <row r="33" spans="1:16" x14ac:dyDescent="0.25">
      <c r="A33" s="49"/>
      <c r="B33" s="61">
        <v>30</v>
      </c>
      <c r="C33" s="25">
        <v>29</v>
      </c>
      <c r="D33" s="25">
        <v>886</v>
      </c>
      <c r="E33" s="25">
        <f t="shared" si="0"/>
        <v>8.8599999999999996E-4</v>
      </c>
      <c r="F33" s="25">
        <v>21.137</v>
      </c>
      <c r="G33" s="25">
        <f t="shared" si="1"/>
        <v>2.1137E-2</v>
      </c>
      <c r="H33" s="25">
        <v>11.317</v>
      </c>
      <c r="I33" s="25">
        <f t="shared" si="2"/>
        <v>1.1317000000000001E-2</v>
      </c>
      <c r="J33" s="45">
        <f t="shared" si="3"/>
        <v>1.0431000000000001E-2</v>
      </c>
      <c r="L33" s="49">
        <v>11.265000000000001</v>
      </c>
      <c r="M33" s="25">
        <f t="shared" si="4"/>
        <v>1.1265000000000001E-2</v>
      </c>
      <c r="N33" s="25">
        <f t="shared" si="5"/>
        <v>1.0379000000000001E-2</v>
      </c>
      <c r="O33" s="25">
        <f t="shared" si="6"/>
        <v>5.1999999999999963E-5</v>
      </c>
      <c r="P33" s="45">
        <f t="shared" si="7"/>
        <v>0.49851404467452742</v>
      </c>
    </row>
    <row r="34" spans="1:16" x14ac:dyDescent="0.25">
      <c r="A34" s="49"/>
      <c r="B34" s="61">
        <v>31</v>
      </c>
      <c r="C34" s="11">
        <v>30</v>
      </c>
      <c r="D34" s="25">
        <v>892</v>
      </c>
      <c r="E34" s="25">
        <f t="shared" si="0"/>
        <v>8.92E-4</v>
      </c>
      <c r="F34" s="25">
        <v>20.803000000000001</v>
      </c>
      <c r="G34" s="25">
        <f t="shared" si="1"/>
        <v>2.0803000000000002E-2</v>
      </c>
      <c r="H34" s="25">
        <v>11.388</v>
      </c>
      <c r="I34" s="25">
        <f t="shared" si="2"/>
        <v>1.1388000000000001E-2</v>
      </c>
      <c r="J34" s="45">
        <f t="shared" si="3"/>
        <v>1.0496E-2</v>
      </c>
      <c r="L34" s="49">
        <v>11.372</v>
      </c>
      <c r="M34" s="25">
        <f t="shared" si="4"/>
        <v>1.1372E-2</v>
      </c>
      <c r="N34" s="25">
        <f t="shared" si="5"/>
        <v>1.048E-2</v>
      </c>
      <c r="O34" s="25">
        <f t="shared" si="6"/>
        <v>1.6000000000000389E-5</v>
      </c>
      <c r="P34" s="45">
        <f t="shared" si="7"/>
        <v>0.15243902439024762</v>
      </c>
    </row>
    <row r="35" spans="1:16" x14ac:dyDescent="0.25">
      <c r="A35" s="49"/>
      <c r="B35" s="61">
        <v>32</v>
      </c>
      <c r="C35" s="25">
        <v>31</v>
      </c>
      <c r="D35" s="25">
        <v>893</v>
      </c>
      <c r="E35" s="25">
        <f t="shared" si="0"/>
        <v>8.9300000000000002E-4</v>
      </c>
      <c r="F35" s="25">
        <v>24.305</v>
      </c>
      <c r="G35" s="25">
        <f t="shared" si="1"/>
        <v>2.4305E-2</v>
      </c>
      <c r="H35" s="25">
        <v>13.178000000000001</v>
      </c>
      <c r="I35" s="25">
        <f t="shared" si="2"/>
        <v>1.3178E-2</v>
      </c>
      <c r="J35" s="45">
        <f t="shared" si="3"/>
        <v>1.2285000000000001E-2</v>
      </c>
      <c r="L35" s="49">
        <v>13.129</v>
      </c>
      <c r="M35" s="25">
        <f t="shared" si="4"/>
        <v>1.3129E-2</v>
      </c>
      <c r="N35" s="25">
        <f t="shared" si="5"/>
        <v>1.2236E-2</v>
      </c>
      <c r="O35" s="25">
        <f t="shared" si="6"/>
        <v>4.9000000000000432E-5</v>
      </c>
      <c r="P35" s="45">
        <f t="shared" si="7"/>
        <v>0.39886039886040237</v>
      </c>
    </row>
    <row r="36" spans="1:16" x14ac:dyDescent="0.25">
      <c r="A36" s="49"/>
      <c r="B36" s="61">
        <v>33</v>
      </c>
      <c r="C36" s="11">
        <v>32</v>
      </c>
      <c r="D36" s="25">
        <v>884</v>
      </c>
      <c r="E36" s="25">
        <f t="shared" si="0"/>
        <v>8.8400000000000002E-4</v>
      </c>
      <c r="F36" s="25">
        <v>22.206</v>
      </c>
      <c r="G36" s="25">
        <f t="shared" si="1"/>
        <v>2.2206E-2</v>
      </c>
      <c r="H36" s="25">
        <v>12.157999999999999</v>
      </c>
      <c r="I36" s="25">
        <f t="shared" si="2"/>
        <v>1.2157999999999999E-2</v>
      </c>
      <c r="J36" s="45">
        <f t="shared" si="3"/>
        <v>1.1273999999999999E-2</v>
      </c>
      <c r="L36" s="49">
        <v>12.122999999999999</v>
      </c>
      <c r="M36" s="25">
        <f t="shared" si="4"/>
        <v>1.2123E-2</v>
      </c>
      <c r="N36" s="25">
        <f t="shared" si="5"/>
        <v>1.1239000000000001E-2</v>
      </c>
      <c r="O36" s="25">
        <f t="shared" si="6"/>
        <v>3.4999999999998574E-5</v>
      </c>
      <c r="P36" s="45">
        <f t="shared" si="7"/>
        <v>0.31044882029447024</v>
      </c>
    </row>
    <row r="37" spans="1:16" x14ac:dyDescent="0.25">
      <c r="A37" s="49"/>
      <c r="B37" s="61">
        <v>34</v>
      </c>
      <c r="C37" s="25">
        <v>33</v>
      </c>
      <c r="D37" s="25">
        <v>876</v>
      </c>
      <c r="E37" s="25">
        <f t="shared" si="0"/>
        <v>8.7600000000000004E-4</v>
      </c>
      <c r="F37" s="25">
        <v>23.78</v>
      </c>
      <c r="G37" s="25">
        <f t="shared" si="1"/>
        <v>2.3780000000000003E-2</v>
      </c>
      <c r="H37" s="25">
        <v>13.121</v>
      </c>
      <c r="I37" s="25">
        <f t="shared" si="2"/>
        <v>1.3121000000000001E-2</v>
      </c>
      <c r="J37" s="45">
        <f t="shared" si="3"/>
        <v>1.2245000000000001E-2</v>
      </c>
      <c r="L37" s="49">
        <v>13.069000000000001</v>
      </c>
      <c r="M37" s="25">
        <f t="shared" si="4"/>
        <v>1.3069000000000001E-2</v>
      </c>
      <c r="N37" s="25">
        <f t="shared" si="5"/>
        <v>1.2193000000000001E-2</v>
      </c>
      <c r="O37" s="25">
        <f t="shared" si="6"/>
        <v>5.1999999999999963E-5</v>
      </c>
      <c r="P37" s="45">
        <f t="shared" si="7"/>
        <v>0.42466312780726795</v>
      </c>
    </row>
    <row r="38" spans="1:16" x14ac:dyDescent="0.25">
      <c r="A38" s="49"/>
      <c r="B38" s="61">
        <v>35</v>
      </c>
      <c r="C38" s="11">
        <v>34</v>
      </c>
      <c r="D38" s="25">
        <v>883</v>
      </c>
      <c r="E38" s="25">
        <f t="shared" si="0"/>
        <v>8.83E-4</v>
      </c>
      <c r="F38" s="25">
        <v>21.443999999999999</v>
      </c>
      <c r="G38" s="25">
        <f t="shared" si="1"/>
        <v>2.1443999999999998E-2</v>
      </c>
      <c r="H38" s="25">
        <v>12.266</v>
      </c>
      <c r="I38" s="25">
        <f t="shared" si="2"/>
        <v>1.2266000000000001E-2</v>
      </c>
      <c r="J38" s="45">
        <f t="shared" si="3"/>
        <v>1.1383000000000001E-2</v>
      </c>
      <c r="L38" s="49">
        <v>12.148</v>
      </c>
      <c r="M38" s="25">
        <f t="shared" si="4"/>
        <v>1.2147999999999999E-2</v>
      </c>
      <c r="N38" s="25">
        <f t="shared" si="5"/>
        <v>1.1264999999999999E-2</v>
      </c>
      <c r="O38" s="25">
        <f t="shared" si="6"/>
        <v>1.1800000000000178E-4</v>
      </c>
      <c r="P38" s="45">
        <f t="shared" si="7"/>
        <v>1.0366335763858541</v>
      </c>
    </row>
    <row r="39" spans="1:16" x14ac:dyDescent="0.25">
      <c r="A39" s="49"/>
      <c r="B39" s="61">
        <v>36</v>
      </c>
      <c r="C39" s="25">
        <v>35</v>
      </c>
      <c r="D39" s="25">
        <v>880</v>
      </c>
      <c r="E39" s="25">
        <f t="shared" si="0"/>
        <v>8.8000000000000003E-4</v>
      </c>
      <c r="F39" s="25">
        <v>25.140999999999998</v>
      </c>
      <c r="G39" s="25">
        <f t="shared" si="1"/>
        <v>2.5140999999999997E-2</v>
      </c>
      <c r="H39" s="25">
        <v>14.079000000000001</v>
      </c>
      <c r="I39" s="25">
        <f t="shared" si="2"/>
        <v>1.4079000000000001E-2</v>
      </c>
      <c r="J39" s="45">
        <f t="shared" si="3"/>
        <v>1.3199000000000001E-2</v>
      </c>
      <c r="L39" s="49">
        <v>14.058999999999999</v>
      </c>
      <c r="M39" s="25">
        <f t="shared" si="4"/>
        <v>1.4058999999999999E-2</v>
      </c>
      <c r="N39" s="25">
        <f t="shared" si="5"/>
        <v>1.3178999999999998E-2</v>
      </c>
      <c r="O39" s="25">
        <f t="shared" si="6"/>
        <v>2.0000000000002655E-5</v>
      </c>
      <c r="P39" s="45">
        <f t="shared" si="7"/>
        <v>0.15152663080538414</v>
      </c>
    </row>
    <row r="40" spans="1:16" x14ac:dyDescent="0.25">
      <c r="A40" s="49"/>
      <c r="B40" s="61">
        <v>37</v>
      </c>
      <c r="C40" s="11">
        <v>36</v>
      </c>
      <c r="D40" s="25">
        <v>892</v>
      </c>
      <c r="E40" s="25">
        <f t="shared" si="0"/>
        <v>8.92E-4</v>
      </c>
      <c r="F40" s="25">
        <v>25.978000000000002</v>
      </c>
      <c r="G40" s="25">
        <f t="shared" si="1"/>
        <v>2.5978000000000001E-2</v>
      </c>
      <c r="H40" s="25">
        <v>14.394</v>
      </c>
      <c r="I40" s="25">
        <f t="shared" si="2"/>
        <v>1.4394000000000001E-2</v>
      </c>
      <c r="J40" s="45">
        <f t="shared" si="3"/>
        <v>1.3502E-2</v>
      </c>
      <c r="L40" s="49">
        <v>14.336</v>
      </c>
      <c r="M40" s="25">
        <f t="shared" si="4"/>
        <v>1.4336E-2</v>
      </c>
      <c r="N40" s="25">
        <f t="shared" si="5"/>
        <v>1.3443999999999999E-2</v>
      </c>
      <c r="O40" s="25">
        <f t="shared" si="6"/>
        <v>5.8000000000000759E-5</v>
      </c>
      <c r="P40" s="45">
        <f t="shared" si="7"/>
        <v>0.4295659902236762</v>
      </c>
    </row>
    <row r="41" spans="1:16" x14ac:dyDescent="0.25">
      <c r="A41" s="49"/>
      <c r="B41" s="61">
        <v>38</v>
      </c>
      <c r="C41" s="25">
        <v>37</v>
      </c>
      <c r="D41" s="25">
        <v>893</v>
      </c>
      <c r="E41" s="25">
        <f t="shared" si="0"/>
        <v>8.9300000000000002E-4</v>
      </c>
      <c r="F41" s="25">
        <v>24.817</v>
      </c>
      <c r="G41" s="25">
        <f t="shared" si="1"/>
        <v>2.4816999999999999E-2</v>
      </c>
      <c r="H41" s="25">
        <v>13.468999999999999</v>
      </c>
      <c r="I41" s="25">
        <f t="shared" si="2"/>
        <v>1.3469E-2</v>
      </c>
      <c r="J41" s="45">
        <f t="shared" si="3"/>
        <v>1.2576E-2</v>
      </c>
      <c r="L41" s="49">
        <v>13.391</v>
      </c>
      <c r="M41" s="25">
        <f t="shared" si="4"/>
        <v>1.3391E-2</v>
      </c>
      <c r="N41" s="25">
        <f t="shared" si="5"/>
        <v>1.2498E-2</v>
      </c>
      <c r="O41" s="25">
        <f t="shared" si="6"/>
        <v>7.7999999999999944E-5</v>
      </c>
      <c r="P41" s="45">
        <f t="shared" si="7"/>
        <v>0.62022900763358735</v>
      </c>
    </row>
    <row r="42" spans="1:16" x14ac:dyDescent="0.25">
      <c r="A42" s="49"/>
      <c r="B42" s="61">
        <v>39</v>
      </c>
      <c r="C42" s="11">
        <v>38</v>
      </c>
      <c r="D42" s="25">
        <v>885</v>
      </c>
      <c r="E42" s="25">
        <f t="shared" si="0"/>
        <v>8.8500000000000004E-4</v>
      </c>
      <c r="F42" s="25">
        <v>21.279</v>
      </c>
      <c r="G42" s="25">
        <f t="shared" si="1"/>
        <v>2.1278999999999999E-2</v>
      </c>
      <c r="H42" s="25">
        <v>11.871</v>
      </c>
      <c r="I42" s="25">
        <f t="shared" si="2"/>
        <v>1.1871E-2</v>
      </c>
      <c r="J42" s="45">
        <f t="shared" si="3"/>
        <v>1.0985999999999999E-2</v>
      </c>
      <c r="L42" s="49">
        <v>11.895</v>
      </c>
      <c r="M42" s="25">
        <f t="shared" si="4"/>
        <v>1.1894999999999999E-2</v>
      </c>
      <c r="N42" s="25">
        <f t="shared" si="5"/>
        <v>1.1009999999999999E-2</v>
      </c>
      <c r="O42" s="25">
        <f t="shared" si="6"/>
        <v>-2.3999999999999716E-5</v>
      </c>
      <c r="P42" s="45">
        <f t="shared" si="7"/>
        <v>-0.21845985800108972</v>
      </c>
    </row>
    <row r="43" spans="1:16" x14ac:dyDescent="0.25">
      <c r="A43" s="49"/>
      <c r="B43" s="61">
        <v>40</v>
      </c>
      <c r="C43" s="25">
        <v>39</v>
      </c>
      <c r="D43" s="25">
        <v>885</v>
      </c>
      <c r="E43" s="25">
        <f t="shared" si="0"/>
        <v>8.8500000000000004E-4</v>
      </c>
      <c r="F43" s="25">
        <v>24.852</v>
      </c>
      <c r="G43" s="25">
        <f t="shared" si="1"/>
        <v>2.4851999999999999E-2</v>
      </c>
      <c r="H43" s="25">
        <v>13.988</v>
      </c>
      <c r="I43" s="25">
        <f t="shared" si="2"/>
        <v>1.3987999999999999E-2</v>
      </c>
      <c r="J43" s="45">
        <f t="shared" si="3"/>
        <v>1.3102999999999998E-2</v>
      </c>
      <c r="L43" s="49">
        <v>14.000999999999999</v>
      </c>
      <c r="M43" s="25">
        <f t="shared" si="4"/>
        <v>1.4001E-2</v>
      </c>
      <c r="N43" s="25">
        <f t="shared" si="5"/>
        <v>1.3115999999999999E-2</v>
      </c>
      <c r="O43" s="25">
        <f t="shared" si="6"/>
        <v>-1.3000000000000858E-5</v>
      </c>
      <c r="P43" s="45">
        <f t="shared" si="7"/>
        <v>-9.9213920476233383E-2</v>
      </c>
    </row>
    <row r="44" spans="1:16" x14ac:dyDescent="0.25">
      <c r="A44" s="49"/>
      <c r="B44" s="61">
        <v>41</v>
      </c>
      <c r="C44" s="11">
        <v>40</v>
      </c>
      <c r="D44" s="25">
        <v>894</v>
      </c>
      <c r="E44" s="25">
        <f t="shared" si="0"/>
        <v>8.9400000000000005E-4</v>
      </c>
      <c r="F44" s="25">
        <v>22.584</v>
      </c>
      <c r="G44" s="25">
        <f t="shared" si="1"/>
        <v>2.2584E-2</v>
      </c>
      <c r="H44" s="25">
        <v>12.813000000000001</v>
      </c>
      <c r="I44" s="25">
        <f t="shared" si="2"/>
        <v>1.2813000000000001E-2</v>
      </c>
      <c r="J44" s="45">
        <f t="shared" si="3"/>
        <v>1.1919000000000001E-2</v>
      </c>
      <c r="L44" s="49">
        <v>12.81</v>
      </c>
      <c r="M44" s="25">
        <f t="shared" si="4"/>
        <v>1.281E-2</v>
      </c>
      <c r="N44" s="25">
        <f t="shared" si="5"/>
        <v>1.1916E-2</v>
      </c>
      <c r="O44" s="25">
        <f t="shared" si="6"/>
        <v>3.0000000000012655E-6</v>
      </c>
      <c r="P44" s="45">
        <f t="shared" si="7"/>
        <v>2.5169896803433723E-2</v>
      </c>
    </row>
    <row r="45" spans="1:16" x14ac:dyDescent="0.25">
      <c r="A45" s="49"/>
      <c r="B45" s="61">
        <v>42</v>
      </c>
      <c r="C45" s="25">
        <v>41</v>
      </c>
      <c r="D45" s="25">
        <v>885</v>
      </c>
      <c r="E45" s="25">
        <f t="shared" si="0"/>
        <v>8.8500000000000004E-4</v>
      </c>
      <c r="F45" s="25">
        <v>24.477</v>
      </c>
      <c r="G45" s="25">
        <f t="shared" si="1"/>
        <v>2.4476999999999999E-2</v>
      </c>
      <c r="H45" s="25">
        <v>14.648999999999999</v>
      </c>
      <c r="I45" s="25">
        <f t="shared" si="2"/>
        <v>1.4648999999999999E-2</v>
      </c>
      <c r="J45" s="45">
        <f t="shared" si="3"/>
        <v>1.3763999999999998E-2</v>
      </c>
      <c r="L45" s="49">
        <v>14.257999999999999</v>
      </c>
      <c r="M45" s="25">
        <f t="shared" si="4"/>
        <v>1.4258E-2</v>
      </c>
      <c r="N45" s="25">
        <f t="shared" si="5"/>
        <v>1.3372999999999999E-2</v>
      </c>
      <c r="O45" s="25">
        <f t="shared" si="6"/>
        <v>3.9099999999999899E-4</v>
      </c>
      <c r="P45" s="45">
        <f t="shared" si="7"/>
        <v>2.8407439697762209</v>
      </c>
    </row>
    <row r="46" spans="1:16" x14ac:dyDescent="0.25">
      <c r="A46" s="49"/>
      <c r="B46" s="61">
        <v>43</v>
      </c>
      <c r="C46" s="11">
        <v>42</v>
      </c>
      <c r="D46" s="25">
        <v>899</v>
      </c>
      <c r="E46" s="25">
        <f t="shared" si="0"/>
        <v>8.9899999999999995E-4</v>
      </c>
      <c r="F46" s="25">
        <v>27.381</v>
      </c>
      <c r="G46" s="25">
        <f t="shared" si="1"/>
        <v>2.7380999999999999E-2</v>
      </c>
      <c r="H46" s="25">
        <v>15.468</v>
      </c>
      <c r="I46" s="25">
        <f t="shared" si="2"/>
        <v>1.5467999999999999E-2</v>
      </c>
      <c r="J46" s="45">
        <f t="shared" si="3"/>
        <v>1.4568999999999999E-2</v>
      </c>
      <c r="L46" s="49">
        <v>15.412000000000001</v>
      </c>
      <c r="M46" s="25">
        <f t="shared" si="4"/>
        <v>1.5412E-2</v>
      </c>
      <c r="N46" s="25">
        <f t="shared" si="5"/>
        <v>1.4513E-2</v>
      </c>
      <c r="O46" s="25">
        <f t="shared" si="6"/>
        <v>5.5999999999998759E-5</v>
      </c>
      <c r="P46" s="45">
        <f t="shared" si="7"/>
        <v>0.38437778845493009</v>
      </c>
    </row>
    <row r="47" spans="1:16" x14ac:dyDescent="0.25">
      <c r="A47" s="49"/>
      <c r="B47" s="61">
        <v>44</v>
      </c>
      <c r="C47" s="25">
        <v>43</v>
      </c>
      <c r="D47" s="25">
        <v>886</v>
      </c>
      <c r="E47" s="25">
        <f t="shared" si="0"/>
        <v>8.8599999999999996E-4</v>
      </c>
      <c r="F47" s="25">
        <v>24.914000000000001</v>
      </c>
      <c r="G47" s="25">
        <f t="shared" si="1"/>
        <v>2.4914000000000002E-2</v>
      </c>
      <c r="H47" s="25">
        <v>14.348000000000001</v>
      </c>
      <c r="I47" s="25">
        <f t="shared" si="2"/>
        <v>1.4348000000000001E-2</v>
      </c>
      <c r="J47" s="45">
        <f t="shared" si="3"/>
        <v>1.3462000000000002E-2</v>
      </c>
      <c r="L47" s="49">
        <v>14.234</v>
      </c>
      <c r="M47" s="25">
        <f t="shared" si="4"/>
        <v>1.4234E-2</v>
      </c>
      <c r="N47" s="25">
        <f t="shared" si="5"/>
        <v>1.3348E-2</v>
      </c>
      <c r="O47" s="25">
        <f t="shared" si="6"/>
        <v>1.1400000000000125E-4</v>
      </c>
      <c r="P47" s="45">
        <f t="shared" si="7"/>
        <v>0.84682810875056636</v>
      </c>
    </row>
    <row r="48" spans="1:16" x14ac:dyDescent="0.25">
      <c r="A48" s="49"/>
      <c r="B48" s="61">
        <v>45</v>
      </c>
      <c r="C48" s="11">
        <v>44</v>
      </c>
      <c r="D48" s="25">
        <v>874</v>
      </c>
      <c r="E48" s="25">
        <f t="shared" si="0"/>
        <v>8.7399999999999999E-4</v>
      </c>
      <c r="F48" s="25">
        <v>22.224</v>
      </c>
      <c r="G48" s="25">
        <f t="shared" si="1"/>
        <v>2.2224000000000001E-2</v>
      </c>
      <c r="H48" s="25">
        <v>12.86</v>
      </c>
      <c r="I48" s="25">
        <f t="shared" si="2"/>
        <v>1.286E-2</v>
      </c>
      <c r="J48" s="45">
        <f t="shared" si="3"/>
        <v>1.1986E-2</v>
      </c>
      <c r="L48" s="49">
        <v>12.782</v>
      </c>
      <c r="M48" s="25">
        <f t="shared" si="4"/>
        <v>1.2782E-2</v>
      </c>
      <c r="N48" s="25">
        <f t="shared" si="5"/>
        <v>1.1908E-2</v>
      </c>
      <c r="O48" s="25">
        <f t="shared" si="6"/>
        <v>7.7999999999999944E-5</v>
      </c>
      <c r="P48" s="45">
        <f t="shared" si="7"/>
        <v>0.65075921908893664</v>
      </c>
    </row>
    <row r="49" spans="1:16" ht="15.75" thickBot="1" x14ac:dyDescent="0.3">
      <c r="A49" s="50"/>
      <c r="B49" s="62">
        <v>46</v>
      </c>
      <c r="C49" s="46">
        <v>45</v>
      </c>
      <c r="D49" s="46">
        <v>889</v>
      </c>
      <c r="E49" s="46">
        <f t="shared" si="0"/>
        <v>8.8900000000000003E-4</v>
      </c>
      <c r="F49" s="46">
        <v>17.548999999999999</v>
      </c>
      <c r="G49" s="46">
        <f t="shared" si="1"/>
        <v>1.7548999999999999E-2</v>
      </c>
      <c r="H49" s="46">
        <v>9.8800000000000008</v>
      </c>
      <c r="I49" s="46">
        <f t="shared" si="2"/>
        <v>9.8800000000000016E-3</v>
      </c>
      <c r="J49" s="47">
        <f t="shared" si="3"/>
        <v>8.9910000000000025E-3</v>
      </c>
      <c r="L49" s="50">
        <v>9.7739999999999991</v>
      </c>
      <c r="M49" s="46">
        <f t="shared" si="4"/>
        <v>9.7739999999999997E-3</v>
      </c>
      <c r="N49" s="46">
        <f t="shared" si="5"/>
        <v>8.8850000000000005E-3</v>
      </c>
      <c r="O49" s="46">
        <f t="shared" si="6"/>
        <v>1.0600000000000193E-4</v>
      </c>
      <c r="P49" s="47">
        <f t="shared" si="7"/>
        <v>1.1789567345123111</v>
      </c>
    </row>
  </sheetData>
  <mergeCells count="2">
    <mergeCell ref="A1:J1"/>
    <mergeCell ref="L1:Q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topLeftCell="D1" zoomScale="85" zoomScaleNormal="85" workbookViewId="0">
      <selection activeCell="F15" sqref="F15"/>
    </sheetView>
  </sheetViews>
  <sheetFormatPr defaultRowHeight="15" x14ac:dyDescent="0.25"/>
  <cols>
    <col min="3" max="3" width="22.7109375" bestFit="1" customWidth="1"/>
    <col min="4" max="4" width="14.5703125" bestFit="1" customWidth="1"/>
    <col min="5" max="5" width="15.5703125" bestFit="1" customWidth="1"/>
    <col min="6" max="6" width="14.5703125" bestFit="1" customWidth="1"/>
    <col min="7" max="7" width="15.5703125" bestFit="1" customWidth="1"/>
    <col min="8" max="8" width="13.7109375" bestFit="1" customWidth="1"/>
    <col min="9" max="9" width="10.42578125" bestFit="1" customWidth="1"/>
    <col min="10" max="10" width="14.42578125" bestFit="1" customWidth="1"/>
    <col min="12" max="12" width="17.140625" bestFit="1" customWidth="1"/>
    <col min="13" max="13" width="18.28515625" bestFit="1" customWidth="1"/>
    <col min="14" max="14" width="11.5703125" bestFit="1" customWidth="1"/>
    <col min="15" max="15" width="18.28515625" bestFit="1" customWidth="1"/>
    <col min="16" max="16" width="12.85546875" bestFit="1" customWidth="1"/>
  </cols>
  <sheetData>
    <row r="1" spans="1:18" ht="15.75" thickBot="1" x14ac:dyDescent="0.3">
      <c r="A1" s="73" t="s">
        <v>39</v>
      </c>
      <c r="B1" s="74"/>
      <c r="C1" s="74"/>
      <c r="D1" s="74"/>
      <c r="E1" s="74"/>
      <c r="F1" s="74"/>
      <c r="G1" s="74"/>
      <c r="H1" s="74"/>
      <c r="I1" s="74"/>
      <c r="J1" s="75"/>
      <c r="L1" s="73" t="s">
        <v>54</v>
      </c>
      <c r="M1" s="74"/>
      <c r="N1" s="74"/>
      <c r="O1" s="74"/>
      <c r="P1" s="75"/>
      <c r="Q1" s="70"/>
    </row>
    <row r="2" spans="1:18" ht="15.75" thickBot="1" x14ac:dyDescent="0.3"/>
    <row r="3" spans="1:18" ht="15.75" thickBot="1" x14ac:dyDescent="0.3">
      <c r="A3" s="4" t="s">
        <v>14</v>
      </c>
      <c r="B3" s="6" t="s">
        <v>0</v>
      </c>
      <c r="C3" s="6" t="s">
        <v>1</v>
      </c>
      <c r="D3" s="23" t="s">
        <v>2</v>
      </c>
      <c r="E3" s="23" t="s">
        <v>3</v>
      </c>
      <c r="F3" s="23" t="s">
        <v>5</v>
      </c>
      <c r="G3" s="23" t="s">
        <v>6</v>
      </c>
      <c r="H3" s="23" t="s">
        <v>4</v>
      </c>
      <c r="I3" s="23" t="s">
        <v>7</v>
      </c>
      <c r="J3" s="6" t="s">
        <v>19</v>
      </c>
      <c r="K3" s="26"/>
      <c r="L3" s="23" t="s">
        <v>34</v>
      </c>
      <c r="M3" s="20" t="s">
        <v>8</v>
      </c>
      <c r="N3" s="24" t="s">
        <v>22</v>
      </c>
      <c r="O3" s="18" t="s">
        <v>15</v>
      </c>
      <c r="P3" s="6" t="s">
        <v>9</v>
      </c>
      <c r="Q3" s="37"/>
      <c r="R3" s="37"/>
    </row>
    <row r="4" spans="1:18" x14ac:dyDescent="0.25">
      <c r="A4" s="49"/>
      <c r="B4" s="19">
        <v>1</v>
      </c>
      <c r="C4" s="42">
        <v>0</v>
      </c>
      <c r="D4" s="25">
        <v>888</v>
      </c>
      <c r="E4" s="25">
        <f>D4/1000000</f>
        <v>8.8800000000000001E-4</v>
      </c>
      <c r="F4" s="25">
        <v>25.353999999999999</v>
      </c>
      <c r="G4" s="25">
        <f>F4/1000</f>
        <v>2.5353999999999998E-2</v>
      </c>
      <c r="H4" s="25">
        <v>14.319000000000001</v>
      </c>
      <c r="I4" s="25">
        <f>H4/1000</f>
        <v>1.4319E-2</v>
      </c>
      <c r="J4" s="45">
        <f>I4-E4</f>
        <v>1.3431E-2</v>
      </c>
      <c r="L4" s="49">
        <v>12.741</v>
      </c>
      <c r="M4" s="25">
        <f>L4/1000</f>
        <v>1.2740999999999999E-2</v>
      </c>
      <c r="N4" s="25">
        <f>M4-E4</f>
        <v>1.1852999999999999E-2</v>
      </c>
      <c r="O4" s="25">
        <f>J4-N4</f>
        <v>1.5780000000000013E-3</v>
      </c>
      <c r="P4" s="45">
        <f>(O4/J4)*100</f>
        <v>11.748939021666303</v>
      </c>
      <c r="Q4" s="37"/>
      <c r="R4" s="37"/>
    </row>
    <row r="5" spans="1:18" x14ac:dyDescent="0.25">
      <c r="A5" s="49"/>
      <c r="B5" s="43">
        <v>2</v>
      </c>
      <c r="C5" s="25">
        <v>0.05</v>
      </c>
      <c r="D5" s="25">
        <v>888</v>
      </c>
      <c r="E5" s="25">
        <f t="shared" ref="E5:E52" si="0">D5/1000000</f>
        <v>8.8800000000000001E-4</v>
      </c>
      <c r="F5" s="25">
        <v>17.923999999999999</v>
      </c>
      <c r="G5" s="25">
        <f t="shared" ref="G5:G73" si="1">F5/1000</f>
        <v>1.7923999999999999E-2</v>
      </c>
      <c r="H5" s="25">
        <v>8.8130000000000006</v>
      </c>
      <c r="I5" s="25">
        <f t="shared" ref="I5:I73" si="2">H5/1000</f>
        <v>8.8130000000000014E-3</v>
      </c>
      <c r="J5" s="45">
        <f t="shared" ref="J5:J8" si="3">I5-E5</f>
        <v>7.9250000000000015E-3</v>
      </c>
      <c r="L5" s="49">
        <v>8.423</v>
      </c>
      <c r="M5" s="25">
        <f t="shared" ref="M5:M73" si="4">L5/1000</f>
        <v>8.4229999999999999E-3</v>
      </c>
      <c r="N5" s="25">
        <f t="shared" ref="N5:N73" si="5">M5-E5</f>
        <v>7.535E-3</v>
      </c>
      <c r="O5" s="25">
        <f t="shared" ref="O5:O73" si="6">J5-N5</f>
        <v>3.9000000000000146E-4</v>
      </c>
      <c r="P5" s="45">
        <f t="shared" ref="P5:P73" si="7">(O5/J5)*100</f>
        <v>4.9211356466877145</v>
      </c>
    </row>
    <row r="6" spans="1:18" x14ac:dyDescent="0.25">
      <c r="A6" s="49"/>
      <c r="B6" s="43">
        <v>3</v>
      </c>
      <c r="C6" s="25">
        <v>0.1</v>
      </c>
      <c r="D6" s="25">
        <v>892</v>
      </c>
      <c r="E6" s="25">
        <f t="shared" si="0"/>
        <v>8.92E-4</v>
      </c>
      <c r="F6" s="25">
        <v>15.645</v>
      </c>
      <c r="G6" s="25">
        <f t="shared" si="1"/>
        <v>1.5644999999999999E-2</v>
      </c>
      <c r="H6" s="25">
        <v>7.5289999999999999</v>
      </c>
      <c r="I6" s="25">
        <f t="shared" si="2"/>
        <v>7.5290000000000001E-3</v>
      </c>
      <c r="J6" s="45">
        <f t="shared" si="3"/>
        <v>6.6370000000000005E-3</v>
      </c>
      <c r="L6" s="49">
        <v>7.266</v>
      </c>
      <c r="M6" s="25">
        <f t="shared" si="4"/>
        <v>7.2659999999999999E-3</v>
      </c>
      <c r="N6" s="25">
        <f t="shared" si="5"/>
        <v>6.3739999999999995E-3</v>
      </c>
      <c r="O6" s="25">
        <f t="shared" si="6"/>
        <v>2.6300000000000108E-4</v>
      </c>
      <c r="P6" s="45">
        <f t="shared" si="7"/>
        <v>3.9626337200542574</v>
      </c>
    </row>
    <row r="7" spans="1:18" x14ac:dyDescent="0.25">
      <c r="A7" s="49"/>
      <c r="B7" s="43">
        <v>4</v>
      </c>
      <c r="C7" s="25">
        <v>0.15</v>
      </c>
      <c r="D7" s="25">
        <v>884</v>
      </c>
      <c r="E7" s="25">
        <f t="shared" si="0"/>
        <v>8.8400000000000002E-4</v>
      </c>
      <c r="F7" s="25">
        <v>19.707999999999998</v>
      </c>
      <c r="G7" s="25">
        <f t="shared" si="1"/>
        <v>1.9708E-2</v>
      </c>
      <c r="H7" s="25">
        <v>8.6579999999999995</v>
      </c>
      <c r="I7" s="25">
        <f t="shared" si="2"/>
        <v>8.657999999999999E-3</v>
      </c>
      <c r="J7" s="45">
        <f t="shared" si="3"/>
        <v>7.7739999999999988E-3</v>
      </c>
      <c r="L7" s="49">
        <v>8.7520000000000007</v>
      </c>
      <c r="M7" s="25">
        <f t="shared" si="4"/>
        <v>8.7520000000000011E-3</v>
      </c>
      <c r="N7" s="25">
        <f t="shared" si="5"/>
        <v>7.8680000000000017E-3</v>
      </c>
      <c r="O7" s="25">
        <f t="shared" si="6"/>
        <v>-9.4000000000002935E-5</v>
      </c>
      <c r="P7" s="45">
        <f t="shared" si="7"/>
        <v>-1.2091587342423842</v>
      </c>
    </row>
    <row r="8" spans="1:18" x14ac:dyDescent="0.25">
      <c r="A8" s="49"/>
      <c r="B8" s="43">
        <v>5</v>
      </c>
      <c r="C8" s="25">
        <v>0.2</v>
      </c>
      <c r="D8" s="25">
        <v>891</v>
      </c>
      <c r="E8" s="25">
        <f t="shared" si="0"/>
        <v>8.9099999999999997E-4</v>
      </c>
      <c r="F8" s="25">
        <v>19.887</v>
      </c>
      <c r="G8" s="25">
        <f t="shared" si="1"/>
        <v>1.9887000000000002E-2</v>
      </c>
      <c r="H8" s="25">
        <v>8.6059999999999999</v>
      </c>
      <c r="I8" s="25">
        <f t="shared" si="2"/>
        <v>8.6059999999999991E-3</v>
      </c>
      <c r="J8" s="45">
        <f t="shared" si="3"/>
        <v>7.7149999999999988E-3</v>
      </c>
      <c r="L8" s="49">
        <v>8.7200000000000006</v>
      </c>
      <c r="M8" s="25">
        <f t="shared" si="4"/>
        <v>8.7200000000000003E-3</v>
      </c>
      <c r="N8" s="25">
        <f t="shared" si="5"/>
        <v>7.8290000000000009E-3</v>
      </c>
      <c r="O8" s="25">
        <f t="shared" si="6"/>
        <v>-1.1400000000000212E-4</v>
      </c>
      <c r="P8" s="45">
        <f t="shared" si="7"/>
        <v>-1.4776409591704749</v>
      </c>
    </row>
    <row r="9" spans="1:18" x14ac:dyDescent="0.25">
      <c r="A9" s="49"/>
      <c r="B9" s="43">
        <v>6</v>
      </c>
      <c r="C9" s="25">
        <v>0.25</v>
      </c>
      <c r="D9" s="25">
        <v>886</v>
      </c>
      <c r="E9" s="25">
        <f t="shared" si="0"/>
        <v>8.8599999999999996E-4</v>
      </c>
      <c r="F9" s="25">
        <v>18.256</v>
      </c>
      <c r="G9" s="25">
        <f t="shared" si="1"/>
        <v>1.8256000000000001E-2</v>
      </c>
      <c r="H9" s="25">
        <v>7.85</v>
      </c>
      <c r="I9" s="25">
        <f t="shared" si="2"/>
        <v>7.8499999999999993E-3</v>
      </c>
      <c r="J9" s="45">
        <f t="shared" ref="J9:J73" si="8">I9-E9</f>
        <v>6.9639999999999997E-3</v>
      </c>
      <c r="L9" s="49">
        <v>7.9429999999999996</v>
      </c>
      <c r="M9" s="25">
        <f t="shared" si="4"/>
        <v>7.9430000000000004E-3</v>
      </c>
      <c r="N9" s="25">
        <f t="shared" si="5"/>
        <v>7.0570000000000008E-3</v>
      </c>
      <c r="O9" s="25">
        <f t="shared" si="6"/>
        <v>-9.3000000000001068E-5</v>
      </c>
      <c r="P9" s="45">
        <f t="shared" si="7"/>
        <v>-1.335439402642175</v>
      </c>
    </row>
    <row r="10" spans="1:18" x14ac:dyDescent="0.25">
      <c r="A10" s="49"/>
      <c r="B10" s="43">
        <v>7</v>
      </c>
      <c r="C10" s="25">
        <v>0.3</v>
      </c>
      <c r="D10" s="25">
        <v>882</v>
      </c>
      <c r="E10" s="25">
        <f t="shared" si="0"/>
        <v>8.8199999999999997E-4</v>
      </c>
      <c r="F10" s="25">
        <v>20.523</v>
      </c>
      <c r="G10" s="25">
        <f t="shared" si="1"/>
        <v>2.0523E-2</v>
      </c>
      <c r="H10" s="25">
        <v>9.2170000000000005</v>
      </c>
      <c r="I10" s="25">
        <f t="shared" si="2"/>
        <v>9.2170000000000012E-3</v>
      </c>
      <c r="J10" s="45">
        <f t="shared" si="8"/>
        <v>8.3350000000000021E-3</v>
      </c>
      <c r="L10" s="49">
        <v>8.8729999999999993</v>
      </c>
      <c r="M10" s="25">
        <f t="shared" si="4"/>
        <v>8.8729999999999989E-3</v>
      </c>
      <c r="N10" s="25">
        <f t="shared" si="5"/>
        <v>7.9909999999999981E-3</v>
      </c>
      <c r="O10" s="25">
        <f t="shared" si="6"/>
        <v>3.4400000000000402E-4</v>
      </c>
      <c r="P10" s="45">
        <f t="shared" si="7"/>
        <v>4.1271745650870297</v>
      </c>
    </row>
    <row r="11" spans="1:18" x14ac:dyDescent="0.25">
      <c r="A11" s="49"/>
      <c r="B11" s="43">
        <v>8</v>
      </c>
      <c r="C11" s="25">
        <v>0.35</v>
      </c>
      <c r="D11" s="25">
        <v>889</v>
      </c>
      <c r="E11" s="25">
        <f t="shared" si="0"/>
        <v>8.8900000000000003E-4</v>
      </c>
      <c r="F11" s="25">
        <v>18.548999999999999</v>
      </c>
      <c r="G11" s="25">
        <f t="shared" si="1"/>
        <v>1.8549E-2</v>
      </c>
      <c r="H11" s="25">
        <v>7.601</v>
      </c>
      <c r="I11" s="25">
        <f t="shared" si="2"/>
        <v>7.6010000000000001E-3</v>
      </c>
      <c r="J11" s="45">
        <f t="shared" si="8"/>
        <v>6.7120000000000001E-3</v>
      </c>
      <c r="L11" s="49">
        <v>7.726</v>
      </c>
      <c r="M11" s="25">
        <f t="shared" si="4"/>
        <v>7.7260000000000002E-3</v>
      </c>
      <c r="N11" s="25">
        <f t="shared" si="5"/>
        <v>6.8370000000000002E-3</v>
      </c>
      <c r="O11" s="25">
        <f t="shared" si="6"/>
        <v>-1.2500000000000011E-4</v>
      </c>
      <c r="P11" s="45">
        <f t="shared" si="7"/>
        <v>-1.8623361144219326</v>
      </c>
    </row>
    <row r="12" spans="1:18" x14ac:dyDescent="0.25">
      <c r="A12" s="49"/>
      <c r="B12" s="43">
        <v>9</v>
      </c>
      <c r="C12" s="25">
        <v>0.4</v>
      </c>
      <c r="D12" s="25">
        <v>898</v>
      </c>
      <c r="E12" s="25">
        <f t="shared" si="0"/>
        <v>8.9800000000000004E-4</v>
      </c>
      <c r="F12" s="25">
        <v>20.989000000000001</v>
      </c>
      <c r="G12" s="25">
        <f t="shared" si="1"/>
        <v>2.0989000000000001E-2</v>
      </c>
      <c r="H12" s="25">
        <v>8.6150000000000002</v>
      </c>
      <c r="I12" s="25">
        <f t="shared" si="2"/>
        <v>8.6149999999999994E-3</v>
      </c>
      <c r="J12" s="45">
        <f t="shared" si="8"/>
        <v>7.716999999999999E-3</v>
      </c>
      <c r="L12" s="49">
        <v>8.6850000000000005</v>
      </c>
      <c r="M12" s="25">
        <f t="shared" si="4"/>
        <v>8.685E-3</v>
      </c>
      <c r="N12" s="25">
        <f t="shared" si="5"/>
        <v>7.7869999999999997E-3</v>
      </c>
      <c r="O12" s="25">
        <f t="shared" si="6"/>
        <v>-7.0000000000000617E-5</v>
      </c>
      <c r="P12" s="45">
        <f t="shared" si="7"/>
        <v>-0.90708824672801125</v>
      </c>
    </row>
    <row r="13" spans="1:18" x14ac:dyDescent="0.25">
      <c r="A13" s="49"/>
      <c r="B13" s="43">
        <v>10</v>
      </c>
      <c r="C13" s="25">
        <v>0.45</v>
      </c>
      <c r="D13" s="25">
        <v>898</v>
      </c>
      <c r="E13" s="25">
        <f t="shared" si="0"/>
        <v>8.9800000000000004E-4</v>
      </c>
      <c r="F13" s="25">
        <v>12.023</v>
      </c>
      <c r="G13" s="25">
        <f t="shared" si="1"/>
        <v>1.2022999999999999E-2</v>
      </c>
      <c r="H13" s="25">
        <v>7.9210000000000003</v>
      </c>
      <c r="I13" s="25">
        <f t="shared" si="2"/>
        <v>7.921000000000001E-3</v>
      </c>
      <c r="J13" s="45">
        <f t="shared" si="8"/>
        <v>7.0230000000000006E-3</v>
      </c>
      <c r="L13" s="49">
        <v>8</v>
      </c>
      <c r="M13" s="25">
        <f t="shared" si="4"/>
        <v>8.0000000000000002E-3</v>
      </c>
      <c r="N13" s="25">
        <f t="shared" si="5"/>
        <v>7.1019999999999998E-3</v>
      </c>
      <c r="O13" s="25">
        <f t="shared" si="6"/>
        <v>-7.899999999999921E-5</v>
      </c>
      <c r="P13" s="45">
        <f t="shared" si="7"/>
        <v>-1.1248754093692042</v>
      </c>
    </row>
    <row r="14" spans="1:18" x14ac:dyDescent="0.25">
      <c r="A14" s="49"/>
      <c r="B14" s="43">
        <v>11</v>
      </c>
      <c r="C14" s="25">
        <v>0.5</v>
      </c>
      <c r="D14" s="25">
        <v>892</v>
      </c>
      <c r="E14" s="25">
        <f t="shared" si="0"/>
        <v>8.92E-4</v>
      </c>
      <c r="F14" s="25">
        <v>16.754000000000001</v>
      </c>
      <c r="G14" s="25">
        <f t="shared" si="1"/>
        <v>1.6754000000000002E-2</v>
      </c>
      <c r="H14" s="25">
        <v>7.5880000000000001</v>
      </c>
      <c r="I14" s="25">
        <f t="shared" si="2"/>
        <v>7.5880000000000001E-3</v>
      </c>
      <c r="J14" s="45">
        <f t="shared" si="8"/>
        <v>6.6960000000000006E-3</v>
      </c>
      <c r="L14" s="49">
        <v>7.6079999999999997</v>
      </c>
      <c r="M14" s="25">
        <f t="shared" si="4"/>
        <v>7.6079999999999993E-3</v>
      </c>
      <c r="N14" s="25">
        <f t="shared" si="5"/>
        <v>6.7159999999999997E-3</v>
      </c>
      <c r="O14" s="25">
        <f t="shared" si="6"/>
        <v>-1.9999999999999185E-5</v>
      </c>
      <c r="P14" s="45">
        <f t="shared" si="7"/>
        <v>-0.29868578255673806</v>
      </c>
    </row>
    <row r="15" spans="1:18" x14ac:dyDescent="0.25">
      <c r="A15" s="49"/>
      <c r="B15" s="43">
        <v>12</v>
      </c>
      <c r="C15" s="25">
        <v>0.55000000000000004</v>
      </c>
      <c r="D15" s="25">
        <v>895</v>
      </c>
      <c r="E15" s="25">
        <f t="shared" si="0"/>
        <v>8.9499999999999996E-4</v>
      </c>
      <c r="F15" s="25">
        <v>19.998000000000001</v>
      </c>
      <c r="G15" s="25">
        <f t="shared" si="1"/>
        <v>1.9998000000000002E-2</v>
      </c>
      <c r="H15" s="25">
        <v>8.0440000000000005</v>
      </c>
      <c r="I15" s="25">
        <f t="shared" si="2"/>
        <v>8.0440000000000008E-3</v>
      </c>
      <c r="J15" s="45">
        <f t="shared" si="8"/>
        <v>7.1490000000000008E-3</v>
      </c>
      <c r="L15" s="49">
        <v>8.1560000000000006</v>
      </c>
      <c r="M15" s="25">
        <f t="shared" si="4"/>
        <v>8.1560000000000001E-3</v>
      </c>
      <c r="N15" s="25">
        <f t="shared" si="5"/>
        <v>7.2610000000000001E-3</v>
      </c>
      <c r="O15" s="25">
        <f t="shared" si="6"/>
        <v>-1.1199999999999925E-4</v>
      </c>
      <c r="P15" s="45">
        <f t="shared" si="7"/>
        <v>-1.5666526786963106</v>
      </c>
    </row>
    <row r="16" spans="1:18" x14ac:dyDescent="0.25">
      <c r="A16" s="49"/>
      <c r="B16" s="43">
        <v>13</v>
      </c>
      <c r="C16" s="25">
        <v>0.6</v>
      </c>
      <c r="D16" s="25">
        <v>891</v>
      </c>
      <c r="E16" s="25">
        <f t="shared" si="0"/>
        <v>8.9099999999999997E-4</v>
      </c>
      <c r="F16" s="25">
        <v>15.99</v>
      </c>
      <c r="G16" s="25">
        <f t="shared" si="1"/>
        <v>1.5990000000000001E-2</v>
      </c>
      <c r="H16" s="25">
        <v>7.4619999999999997</v>
      </c>
      <c r="I16" s="25">
        <f t="shared" si="2"/>
        <v>7.4619999999999999E-3</v>
      </c>
      <c r="J16" s="45">
        <f t="shared" si="8"/>
        <v>6.5709999999999996E-3</v>
      </c>
      <c r="L16" s="49">
        <v>7.56</v>
      </c>
      <c r="M16" s="25">
        <f t="shared" si="4"/>
        <v>7.5599999999999999E-3</v>
      </c>
      <c r="N16" s="25">
        <f t="shared" si="5"/>
        <v>6.6689999999999996E-3</v>
      </c>
      <c r="O16" s="25">
        <f t="shared" si="6"/>
        <v>-9.7999999999999997E-5</v>
      </c>
      <c r="P16" s="45">
        <f t="shared" si="7"/>
        <v>-1.4914016131486836</v>
      </c>
    </row>
    <row r="17" spans="1:16" x14ac:dyDescent="0.25">
      <c r="A17" s="49"/>
      <c r="B17" s="43">
        <v>14</v>
      </c>
      <c r="C17" s="25">
        <v>0.65</v>
      </c>
      <c r="D17" s="25">
        <v>892</v>
      </c>
      <c r="E17" s="25">
        <f t="shared" si="0"/>
        <v>8.92E-4</v>
      </c>
      <c r="F17" s="25">
        <v>18.138000000000002</v>
      </c>
      <c r="G17" s="25">
        <f t="shared" si="1"/>
        <v>1.8138000000000001E-2</v>
      </c>
      <c r="H17" s="25">
        <v>8.8930000000000007</v>
      </c>
      <c r="I17" s="25">
        <f t="shared" si="2"/>
        <v>8.8929999999999999E-3</v>
      </c>
      <c r="J17" s="45">
        <f t="shared" si="8"/>
        <v>8.0009999999999994E-3</v>
      </c>
      <c r="L17" s="49">
        <v>9.0069999999999997</v>
      </c>
      <c r="M17" s="25">
        <f t="shared" si="4"/>
        <v>9.0069999999999994E-3</v>
      </c>
      <c r="N17" s="25">
        <f t="shared" si="5"/>
        <v>8.114999999999999E-3</v>
      </c>
      <c r="O17" s="25">
        <f t="shared" si="6"/>
        <v>-1.1399999999999952E-4</v>
      </c>
      <c r="P17" s="45">
        <f t="shared" si="7"/>
        <v>-1.4248218972628361</v>
      </c>
    </row>
    <row r="18" spans="1:16" x14ac:dyDescent="0.25">
      <c r="A18" s="49"/>
      <c r="B18" s="43">
        <v>15</v>
      </c>
      <c r="C18" s="25">
        <v>0.7</v>
      </c>
      <c r="D18" s="25">
        <v>883</v>
      </c>
      <c r="E18" s="25">
        <f t="shared" si="0"/>
        <v>8.83E-4</v>
      </c>
      <c r="F18" s="25">
        <v>21.375</v>
      </c>
      <c r="G18" s="25">
        <f t="shared" si="1"/>
        <v>2.1375000000000002E-2</v>
      </c>
      <c r="H18" s="25">
        <v>10.66</v>
      </c>
      <c r="I18" s="25">
        <f t="shared" si="2"/>
        <v>1.0659999999999999E-2</v>
      </c>
      <c r="J18" s="45">
        <f t="shared" si="8"/>
        <v>9.7769999999999992E-3</v>
      </c>
      <c r="L18" s="49">
        <v>10.515000000000001</v>
      </c>
      <c r="M18" s="25">
        <f t="shared" si="4"/>
        <v>1.0515E-2</v>
      </c>
      <c r="N18" s="25">
        <f t="shared" si="5"/>
        <v>9.6319999999999999E-3</v>
      </c>
      <c r="O18" s="25">
        <f t="shared" si="6"/>
        <v>1.449999999999993E-4</v>
      </c>
      <c r="P18" s="45">
        <f t="shared" si="7"/>
        <v>1.4830725171320376</v>
      </c>
    </row>
    <row r="19" spans="1:16" x14ac:dyDescent="0.25">
      <c r="A19" s="49"/>
      <c r="B19" s="43">
        <v>16</v>
      </c>
      <c r="C19" s="25">
        <v>0.75</v>
      </c>
      <c r="D19" s="25">
        <v>891</v>
      </c>
      <c r="E19" s="25">
        <f t="shared" si="0"/>
        <v>8.9099999999999997E-4</v>
      </c>
      <c r="F19" s="25">
        <v>20.908000000000001</v>
      </c>
      <c r="G19" s="25">
        <f t="shared" si="1"/>
        <v>2.0908000000000003E-2</v>
      </c>
      <c r="H19" s="25">
        <v>11.618</v>
      </c>
      <c r="I19" s="25">
        <f t="shared" si="2"/>
        <v>1.1618E-2</v>
      </c>
      <c r="J19" s="45">
        <f t="shared" si="8"/>
        <v>1.0727E-2</v>
      </c>
      <c r="L19" s="49">
        <v>9.3209999999999997</v>
      </c>
      <c r="M19" s="25">
        <f t="shared" si="4"/>
        <v>9.3209999999999994E-3</v>
      </c>
      <c r="N19" s="25">
        <f t="shared" si="5"/>
        <v>8.43E-3</v>
      </c>
      <c r="O19" s="25">
        <f t="shared" si="6"/>
        <v>2.2970000000000004E-3</v>
      </c>
      <c r="P19" s="45">
        <f t="shared" si="7"/>
        <v>21.413256269227187</v>
      </c>
    </row>
    <row r="20" spans="1:16" x14ac:dyDescent="0.25">
      <c r="A20" s="49"/>
      <c r="B20" s="43">
        <v>17</v>
      </c>
      <c r="C20" s="25">
        <v>0.8</v>
      </c>
      <c r="D20" s="25">
        <v>887</v>
      </c>
      <c r="E20" s="25">
        <f t="shared" si="0"/>
        <v>8.8699999999999998E-4</v>
      </c>
      <c r="F20" s="25">
        <v>19.096</v>
      </c>
      <c r="G20" s="25">
        <f t="shared" si="1"/>
        <v>1.9095999999999998E-2</v>
      </c>
      <c r="H20" s="25">
        <v>8.0429999999999993</v>
      </c>
      <c r="I20" s="25">
        <f t="shared" si="2"/>
        <v>8.0429999999999998E-3</v>
      </c>
      <c r="J20" s="45">
        <f t="shared" si="8"/>
        <v>7.156E-3</v>
      </c>
      <c r="L20" s="49">
        <v>8.1609999999999996</v>
      </c>
      <c r="M20" s="25">
        <f t="shared" si="4"/>
        <v>8.1609999999999999E-3</v>
      </c>
      <c r="N20" s="25">
        <f t="shared" si="5"/>
        <v>7.2740000000000001E-3</v>
      </c>
      <c r="O20" s="25">
        <f t="shared" si="6"/>
        <v>-1.1800000000000005E-4</v>
      </c>
      <c r="P20" s="45">
        <f t="shared" si="7"/>
        <v>-1.6489659027389612</v>
      </c>
    </row>
    <row r="21" spans="1:16" x14ac:dyDescent="0.25">
      <c r="A21" s="49"/>
      <c r="B21" s="43">
        <v>18</v>
      </c>
      <c r="C21" s="25">
        <v>0.85</v>
      </c>
      <c r="D21" s="25">
        <v>895</v>
      </c>
      <c r="E21" s="25">
        <f t="shared" si="0"/>
        <v>8.9499999999999996E-4</v>
      </c>
      <c r="F21" s="25">
        <v>15.92</v>
      </c>
      <c r="G21" s="25">
        <f t="shared" si="1"/>
        <v>1.592E-2</v>
      </c>
      <c r="H21" s="25">
        <v>6.7080000000000002</v>
      </c>
      <c r="I21" s="25">
        <f t="shared" si="2"/>
        <v>6.7080000000000004E-3</v>
      </c>
      <c r="J21" s="45">
        <f t="shared" si="8"/>
        <v>5.8130000000000005E-3</v>
      </c>
      <c r="L21" s="49">
        <v>6.8179999999999996</v>
      </c>
      <c r="M21" s="25">
        <f t="shared" si="4"/>
        <v>6.8179999999999994E-3</v>
      </c>
      <c r="N21" s="25">
        <f t="shared" si="5"/>
        <v>5.9229999999999994E-3</v>
      </c>
      <c r="O21" s="25">
        <f t="shared" si="6"/>
        <v>-1.0999999999999899E-4</v>
      </c>
      <c r="P21" s="45">
        <f t="shared" si="7"/>
        <v>-1.8923103388955616</v>
      </c>
    </row>
    <row r="22" spans="1:16" x14ac:dyDescent="0.25">
      <c r="A22" s="49"/>
      <c r="B22" s="43">
        <v>19</v>
      </c>
      <c r="C22" s="25">
        <v>0.9</v>
      </c>
      <c r="D22" s="25">
        <v>886</v>
      </c>
      <c r="E22" s="25">
        <f t="shared" si="0"/>
        <v>8.8599999999999996E-4</v>
      </c>
      <c r="F22" s="25">
        <v>16.866</v>
      </c>
      <c r="G22" s="25">
        <f t="shared" si="1"/>
        <v>1.6865999999999999E-2</v>
      </c>
      <c r="H22" s="25">
        <v>7.5430000000000001</v>
      </c>
      <c r="I22" s="25">
        <f t="shared" si="2"/>
        <v>7.5430000000000002E-3</v>
      </c>
      <c r="J22" s="45">
        <f t="shared" si="8"/>
        <v>6.6570000000000006E-3</v>
      </c>
      <c r="L22" s="49">
        <v>7.6459999999999999</v>
      </c>
      <c r="M22" s="25">
        <f t="shared" si="4"/>
        <v>7.646E-3</v>
      </c>
      <c r="N22" s="25">
        <f t="shared" si="5"/>
        <v>6.7600000000000004E-3</v>
      </c>
      <c r="O22" s="25">
        <f t="shared" si="6"/>
        <v>-1.0299999999999979E-4</v>
      </c>
      <c r="P22" s="45">
        <f t="shared" si="7"/>
        <v>-1.547243503079462</v>
      </c>
    </row>
    <row r="23" spans="1:16" x14ac:dyDescent="0.25">
      <c r="A23" s="49"/>
      <c r="B23" s="43">
        <v>20</v>
      </c>
      <c r="C23" s="25">
        <v>0.95</v>
      </c>
      <c r="D23" s="25">
        <v>879</v>
      </c>
      <c r="E23" s="25">
        <f t="shared" si="0"/>
        <v>8.7900000000000001E-4</v>
      </c>
      <c r="F23" s="25">
        <v>16.332999999999998</v>
      </c>
      <c r="G23" s="25">
        <f t="shared" si="1"/>
        <v>1.6332999999999997E-2</v>
      </c>
      <c r="H23" s="25">
        <v>6.9210000000000003</v>
      </c>
      <c r="I23" s="25">
        <f t="shared" si="2"/>
        <v>6.9210000000000001E-3</v>
      </c>
      <c r="J23" s="45">
        <f t="shared" si="8"/>
        <v>6.0420000000000005E-3</v>
      </c>
      <c r="L23" s="49">
        <v>7.0190000000000001</v>
      </c>
      <c r="M23" s="25">
        <f t="shared" si="4"/>
        <v>7.0190000000000001E-3</v>
      </c>
      <c r="N23" s="25">
        <f t="shared" si="5"/>
        <v>6.1399999999999996E-3</v>
      </c>
      <c r="O23" s="25">
        <f t="shared" si="6"/>
        <v>-9.7999999999999129E-5</v>
      </c>
      <c r="P23" s="45">
        <f t="shared" si="7"/>
        <v>-1.6219794769943581</v>
      </c>
    </row>
    <row r="24" spans="1:16" x14ac:dyDescent="0.25">
      <c r="A24" s="49"/>
      <c r="B24" s="43">
        <v>21</v>
      </c>
      <c r="C24" s="25">
        <v>1</v>
      </c>
      <c r="D24" s="25">
        <v>890</v>
      </c>
      <c r="E24" s="25">
        <f t="shared" si="0"/>
        <v>8.8999999999999995E-4</v>
      </c>
      <c r="F24" s="25">
        <v>17.779</v>
      </c>
      <c r="G24" s="25">
        <f t="shared" si="1"/>
        <v>1.7779E-2</v>
      </c>
      <c r="H24" s="25">
        <v>7.4119999999999999</v>
      </c>
      <c r="I24" s="25">
        <f t="shared" si="2"/>
        <v>7.4120000000000002E-3</v>
      </c>
      <c r="J24" s="45">
        <f t="shared" si="8"/>
        <v>6.522E-3</v>
      </c>
      <c r="L24" s="49">
        <v>7.5129999999999999</v>
      </c>
      <c r="M24" s="25">
        <f t="shared" si="4"/>
        <v>7.5129999999999997E-3</v>
      </c>
      <c r="N24" s="25">
        <f t="shared" si="5"/>
        <v>6.6229999999999995E-3</v>
      </c>
      <c r="O24" s="25">
        <f t="shared" si="6"/>
        <v>-1.0099999999999953E-4</v>
      </c>
      <c r="P24" s="45">
        <f t="shared" si="7"/>
        <v>-1.5486047224777604</v>
      </c>
    </row>
    <row r="25" spans="1:16" x14ac:dyDescent="0.25">
      <c r="A25" s="49"/>
      <c r="B25" s="43">
        <v>22</v>
      </c>
      <c r="C25" s="25">
        <v>1.05</v>
      </c>
      <c r="D25" s="25">
        <v>888</v>
      </c>
      <c r="E25" s="25">
        <f t="shared" si="0"/>
        <v>8.8800000000000001E-4</v>
      </c>
      <c r="F25" s="25">
        <v>16.303999999999998</v>
      </c>
      <c r="G25" s="25">
        <f t="shared" si="1"/>
        <v>1.6303999999999999E-2</v>
      </c>
      <c r="H25" s="25">
        <v>6.68</v>
      </c>
      <c r="I25" s="25">
        <f t="shared" si="2"/>
        <v>6.6799999999999993E-3</v>
      </c>
      <c r="J25" s="45">
        <f t="shared" si="8"/>
        <v>5.7919999999999994E-3</v>
      </c>
      <c r="L25" s="49">
        <v>6.7370000000000001</v>
      </c>
      <c r="M25" s="25">
        <f t="shared" si="4"/>
        <v>6.7369999999999999E-3</v>
      </c>
      <c r="N25" s="25">
        <f t="shared" si="5"/>
        <v>5.849E-3</v>
      </c>
      <c r="O25" s="25">
        <f t="shared" si="6"/>
        <v>-5.7000000000000627E-5</v>
      </c>
      <c r="P25" s="45">
        <f t="shared" si="7"/>
        <v>-0.98411602209945837</v>
      </c>
    </row>
    <row r="26" spans="1:16" x14ac:dyDescent="0.25">
      <c r="A26" s="49"/>
      <c r="B26" s="43">
        <v>23</v>
      </c>
      <c r="C26" s="25">
        <v>1.1000000000000001</v>
      </c>
      <c r="D26" s="25">
        <v>888</v>
      </c>
      <c r="E26" s="25">
        <f t="shared" si="0"/>
        <v>8.8800000000000001E-4</v>
      </c>
      <c r="F26" s="25">
        <v>18.960999999999999</v>
      </c>
      <c r="G26" s="25">
        <f t="shared" si="1"/>
        <v>1.8960999999999999E-2</v>
      </c>
      <c r="H26" s="25">
        <v>8.1219999999999999</v>
      </c>
      <c r="I26" s="25">
        <f t="shared" si="2"/>
        <v>8.1220000000000007E-3</v>
      </c>
      <c r="J26" s="45">
        <f t="shared" si="8"/>
        <v>7.2340000000000008E-3</v>
      </c>
      <c r="L26" s="49">
        <v>8.2200000000000006</v>
      </c>
      <c r="M26" s="25">
        <f t="shared" si="4"/>
        <v>8.2199999999999999E-3</v>
      </c>
      <c r="N26" s="25">
        <f t="shared" si="5"/>
        <v>7.332E-3</v>
      </c>
      <c r="O26" s="25">
        <f t="shared" si="6"/>
        <v>-9.7999999999999129E-5</v>
      </c>
      <c r="P26" s="45">
        <f t="shared" si="7"/>
        <v>-1.3547138512579364</v>
      </c>
    </row>
    <row r="27" spans="1:16" x14ac:dyDescent="0.25">
      <c r="A27" s="49"/>
      <c r="B27" s="43">
        <v>24</v>
      </c>
      <c r="C27" s="25">
        <v>1.1499999999999999</v>
      </c>
      <c r="D27" s="25">
        <v>887</v>
      </c>
      <c r="E27" s="25">
        <f t="shared" si="0"/>
        <v>8.8699999999999998E-4</v>
      </c>
      <c r="F27" s="25">
        <v>16.48</v>
      </c>
      <c r="G27" s="25">
        <f t="shared" si="1"/>
        <v>1.6480000000000002E-2</v>
      </c>
      <c r="H27" s="25">
        <v>7.3129999999999997</v>
      </c>
      <c r="I27" s="25">
        <f t="shared" si="2"/>
        <v>7.3130000000000001E-3</v>
      </c>
      <c r="J27" s="45">
        <f t="shared" si="8"/>
        <v>6.4260000000000003E-3</v>
      </c>
      <c r="L27" s="49">
        <v>7.4169999999999998</v>
      </c>
      <c r="M27" s="25">
        <f t="shared" si="4"/>
        <v>7.417E-3</v>
      </c>
      <c r="N27" s="25">
        <f t="shared" si="5"/>
        <v>6.5300000000000002E-3</v>
      </c>
      <c r="O27" s="25">
        <f t="shared" si="6"/>
        <v>-1.0399999999999993E-4</v>
      </c>
      <c r="P27" s="45">
        <f t="shared" si="7"/>
        <v>-1.6184251478369112</v>
      </c>
    </row>
    <row r="28" spans="1:16" x14ac:dyDescent="0.25">
      <c r="A28" s="49"/>
      <c r="B28" s="43">
        <v>25</v>
      </c>
      <c r="C28" s="25">
        <v>1.2</v>
      </c>
      <c r="D28" s="25">
        <v>878</v>
      </c>
      <c r="E28" s="25">
        <f t="shared" si="0"/>
        <v>8.7799999999999998E-4</v>
      </c>
      <c r="F28" s="25">
        <v>16.984999999999999</v>
      </c>
      <c r="G28" s="25">
        <f t="shared" si="1"/>
        <v>1.6985E-2</v>
      </c>
      <c r="H28" s="25">
        <v>8.2669999999999995</v>
      </c>
      <c r="I28" s="25">
        <f t="shared" si="2"/>
        <v>8.267E-3</v>
      </c>
      <c r="J28" s="45">
        <f t="shared" si="8"/>
        <v>7.3889999999999997E-3</v>
      </c>
      <c r="L28" s="49">
        <v>8.3689999999999998</v>
      </c>
      <c r="M28" s="25">
        <f t="shared" si="4"/>
        <v>8.3689999999999997E-3</v>
      </c>
      <c r="N28" s="25">
        <f t="shared" si="5"/>
        <v>7.4909999999999994E-3</v>
      </c>
      <c r="O28" s="25">
        <f t="shared" si="6"/>
        <v>-1.0199999999999966E-4</v>
      </c>
      <c r="P28" s="45">
        <f t="shared" si="7"/>
        <v>-1.3804303694681239</v>
      </c>
    </row>
    <row r="29" spans="1:16" x14ac:dyDescent="0.25">
      <c r="A29" s="49"/>
      <c r="B29" s="43">
        <v>26</v>
      </c>
      <c r="C29" s="25">
        <v>1.25</v>
      </c>
      <c r="D29" s="25">
        <v>897</v>
      </c>
      <c r="E29" s="25">
        <f t="shared" si="0"/>
        <v>8.9700000000000001E-4</v>
      </c>
      <c r="F29" s="25">
        <v>16.315000000000001</v>
      </c>
      <c r="G29" s="25">
        <f t="shared" si="1"/>
        <v>1.6315E-2</v>
      </c>
      <c r="H29" s="25">
        <v>8.1660000000000004</v>
      </c>
      <c r="I29" s="25">
        <f t="shared" si="2"/>
        <v>8.1659999999999996E-3</v>
      </c>
      <c r="J29" s="45">
        <f t="shared" si="8"/>
        <v>7.2689999999999994E-3</v>
      </c>
      <c r="L29" s="49">
        <v>8.2729999999999997</v>
      </c>
      <c r="M29" s="25">
        <f t="shared" si="4"/>
        <v>8.2729999999999991E-3</v>
      </c>
      <c r="N29" s="25">
        <f t="shared" si="5"/>
        <v>7.3759999999999989E-3</v>
      </c>
      <c r="O29" s="25">
        <f t="shared" si="6"/>
        <v>-1.0699999999999946E-4</v>
      </c>
      <c r="P29" s="45">
        <f t="shared" si="7"/>
        <v>-1.4720044022561489</v>
      </c>
    </row>
    <row r="30" spans="1:16" x14ac:dyDescent="0.25">
      <c r="A30" s="49"/>
      <c r="B30" s="43">
        <v>27</v>
      </c>
      <c r="C30" s="25">
        <v>1.3</v>
      </c>
      <c r="D30" s="25">
        <v>890</v>
      </c>
      <c r="E30" s="25">
        <f t="shared" si="0"/>
        <v>8.8999999999999995E-4</v>
      </c>
      <c r="F30" s="25">
        <v>21.215</v>
      </c>
      <c r="G30" s="25">
        <f t="shared" si="1"/>
        <v>2.1215000000000001E-2</v>
      </c>
      <c r="H30" s="25">
        <v>10.743</v>
      </c>
      <c r="I30" s="25">
        <f t="shared" si="2"/>
        <v>1.0743000000000001E-2</v>
      </c>
      <c r="J30" s="45">
        <f t="shared" si="8"/>
        <v>9.8530000000000006E-3</v>
      </c>
      <c r="L30" s="49">
        <v>10.834</v>
      </c>
      <c r="M30" s="25">
        <f t="shared" si="4"/>
        <v>1.0834E-2</v>
      </c>
      <c r="N30" s="25">
        <f t="shared" si="5"/>
        <v>9.9439999999999997E-3</v>
      </c>
      <c r="O30" s="25">
        <f t="shared" si="6"/>
        <v>-9.0999999999999068E-5</v>
      </c>
      <c r="P30" s="45">
        <f t="shared" si="7"/>
        <v>-0.92357657566222529</v>
      </c>
    </row>
    <row r="31" spans="1:16" x14ac:dyDescent="0.25">
      <c r="A31" s="49"/>
      <c r="B31" s="43">
        <v>28</v>
      </c>
      <c r="C31" s="25">
        <v>1.35</v>
      </c>
      <c r="D31" s="25">
        <v>884</v>
      </c>
      <c r="E31" s="25">
        <f t="shared" si="0"/>
        <v>8.8400000000000002E-4</v>
      </c>
      <c r="F31" s="25">
        <v>18.346</v>
      </c>
      <c r="G31" s="25">
        <f t="shared" si="1"/>
        <v>1.8346000000000001E-2</v>
      </c>
      <c r="H31" s="25">
        <v>9.6150000000000002</v>
      </c>
      <c r="I31" s="25">
        <f t="shared" si="2"/>
        <v>9.6150000000000003E-3</v>
      </c>
      <c r="J31" s="45">
        <f t="shared" si="8"/>
        <v>8.7310000000000009E-3</v>
      </c>
      <c r="L31" s="49">
        <v>9.7189999999999994</v>
      </c>
      <c r="M31" s="25">
        <f t="shared" si="4"/>
        <v>9.7190000000000002E-3</v>
      </c>
      <c r="N31" s="25">
        <f t="shared" si="5"/>
        <v>8.8350000000000008E-3</v>
      </c>
      <c r="O31" s="25">
        <f t="shared" si="6"/>
        <v>-1.0399999999999993E-4</v>
      </c>
      <c r="P31" s="45">
        <f t="shared" si="7"/>
        <v>-1.1911579429618591</v>
      </c>
    </row>
    <row r="32" spans="1:16" x14ac:dyDescent="0.25">
      <c r="A32" s="49"/>
      <c r="B32" s="43">
        <v>29</v>
      </c>
      <c r="C32" s="25">
        <v>1.4</v>
      </c>
      <c r="D32" s="25">
        <v>881</v>
      </c>
      <c r="E32" s="25">
        <f t="shared" si="0"/>
        <v>8.8099999999999995E-4</v>
      </c>
      <c r="F32" s="25">
        <v>20.666</v>
      </c>
      <c r="G32" s="25">
        <f t="shared" si="1"/>
        <v>2.0666E-2</v>
      </c>
      <c r="H32" s="25">
        <v>11.234999999999999</v>
      </c>
      <c r="I32" s="25">
        <f t="shared" si="2"/>
        <v>1.1235E-2</v>
      </c>
      <c r="J32" s="45">
        <f t="shared" si="8"/>
        <v>1.0354E-2</v>
      </c>
      <c r="L32" s="49">
        <v>11.348000000000001</v>
      </c>
      <c r="M32" s="25">
        <f t="shared" si="4"/>
        <v>1.1348E-2</v>
      </c>
      <c r="N32" s="25">
        <f t="shared" si="5"/>
        <v>1.0467000000000001E-2</v>
      </c>
      <c r="O32" s="25">
        <f t="shared" si="6"/>
        <v>-1.1300000000000025E-4</v>
      </c>
      <c r="P32" s="45">
        <f t="shared" si="7"/>
        <v>-1.0913656557852063</v>
      </c>
    </row>
    <row r="33" spans="1:16" x14ac:dyDescent="0.25">
      <c r="A33" s="49"/>
      <c r="B33" s="43">
        <v>30</v>
      </c>
      <c r="C33" s="25">
        <v>1.45</v>
      </c>
      <c r="D33" s="25">
        <v>882</v>
      </c>
      <c r="E33" s="25">
        <f t="shared" si="0"/>
        <v>8.8199999999999997E-4</v>
      </c>
      <c r="F33" s="25">
        <v>21.23</v>
      </c>
      <c r="G33" s="25">
        <f t="shared" si="1"/>
        <v>2.1229999999999999E-2</v>
      </c>
      <c r="H33" s="25">
        <v>11.784000000000001</v>
      </c>
      <c r="I33" s="25">
        <f t="shared" si="2"/>
        <v>1.1784000000000001E-2</v>
      </c>
      <c r="J33" s="45">
        <f t="shared" si="8"/>
        <v>1.0902000000000002E-2</v>
      </c>
      <c r="L33" s="49">
        <v>11.85</v>
      </c>
      <c r="M33" s="25">
        <f t="shared" si="4"/>
        <v>1.1849999999999999E-2</v>
      </c>
      <c r="N33" s="25">
        <f t="shared" si="5"/>
        <v>1.0967999999999999E-2</v>
      </c>
      <c r="O33" s="25">
        <f t="shared" si="6"/>
        <v>-6.5999999999996617E-5</v>
      </c>
      <c r="P33" s="45">
        <f t="shared" si="7"/>
        <v>-0.60539350577872508</v>
      </c>
    </row>
    <row r="34" spans="1:16" x14ac:dyDescent="0.25">
      <c r="A34" s="49"/>
      <c r="B34" s="43">
        <v>31</v>
      </c>
      <c r="C34" s="25">
        <v>1.5</v>
      </c>
      <c r="D34" s="25">
        <v>897</v>
      </c>
      <c r="E34" s="25">
        <f t="shared" si="0"/>
        <v>8.9700000000000001E-4</v>
      </c>
      <c r="F34" s="25">
        <v>17.492999999999999</v>
      </c>
      <c r="G34" s="25">
        <f t="shared" si="1"/>
        <v>1.7492999999999998E-2</v>
      </c>
      <c r="H34" s="25">
        <v>8.9499999999999993</v>
      </c>
      <c r="I34" s="25">
        <f t="shared" si="2"/>
        <v>8.9499999999999996E-3</v>
      </c>
      <c r="J34" s="45">
        <f t="shared" si="8"/>
        <v>8.0529999999999994E-3</v>
      </c>
      <c r="L34" s="49">
        <v>9.0589999999999993</v>
      </c>
      <c r="M34" s="25">
        <f t="shared" si="4"/>
        <v>9.0589999999999993E-3</v>
      </c>
      <c r="N34" s="25">
        <f t="shared" si="5"/>
        <v>8.1619999999999991E-3</v>
      </c>
      <c r="O34" s="25">
        <f t="shared" si="6"/>
        <v>-1.0899999999999972E-4</v>
      </c>
      <c r="P34" s="45">
        <f t="shared" si="7"/>
        <v>-1.3535328449025175</v>
      </c>
    </row>
    <row r="35" spans="1:16" x14ac:dyDescent="0.25">
      <c r="A35" s="49"/>
      <c r="B35" s="43">
        <v>32</v>
      </c>
      <c r="C35" s="25">
        <v>1.55</v>
      </c>
      <c r="D35" s="25">
        <v>894</v>
      </c>
      <c r="E35" s="25">
        <f t="shared" si="0"/>
        <v>8.9400000000000005E-4</v>
      </c>
      <c r="F35" s="25">
        <v>17.899000000000001</v>
      </c>
      <c r="G35" s="25">
        <f t="shared" si="1"/>
        <v>1.7899000000000002E-2</v>
      </c>
      <c r="H35" s="25">
        <v>9.9719999999999995</v>
      </c>
      <c r="I35" s="25">
        <f t="shared" si="2"/>
        <v>9.972E-3</v>
      </c>
      <c r="J35" s="45">
        <f t="shared" si="8"/>
        <v>9.0779999999999993E-3</v>
      </c>
      <c r="L35" s="49">
        <v>10.032</v>
      </c>
      <c r="M35" s="25">
        <f t="shared" si="4"/>
        <v>1.0031999999999999E-2</v>
      </c>
      <c r="N35" s="25">
        <f t="shared" si="5"/>
        <v>9.1379999999999986E-3</v>
      </c>
      <c r="O35" s="25">
        <f t="shared" si="6"/>
        <v>-5.999999999999929E-5</v>
      </c>
      <c r="P35" s="45">
        <f t="shared" si="7"/>
        <v>-0.66093853271644953</v>
      </c>
    </row>
    <row r="36" spans="1:16" x14ac:dyDescent="0.25">
      <c r="A36" s="49"/>
      <c r="B36" s="43">
        <v>33</v>
      </c>
      <c r="C36" s="25">
        <v>1.6</v>
      </c>
      <c r="D36" s="25">
        <v>895</v>
      </c>
      <c r="E36" s="25">
        <f t="shared" si="0"/>
        <v>8.9499999999999996E-4</v>
      </c>
      <c r="F36" s="25">
        <v>18.914999999999999</v>
      </c>
      <c r="G36" s="25">
        <f t="shared" si="1"/>
        <v>1.8914999999999998E-2</v>
      </c>
      <c r="H36" s="25">
        <v>10.167999999999999</v>
      </c>
      <c r="I36" s="25">
        <f t="shared" si="2"/>
        <v>1.0168E-2</v>
      </c>
      <c r="J36" s="45">
        <f t="shared" si="8"/>
        <v>9.273E-3</v>
      </c>
      <c r="L36" s="49">
        <v>10.279</v>
      </c>
      <c r="M36" s="25">
        <f t="shared" si="4"/>
        <v>1.0279E-2</v>
      </c>
      <c r="N36" s="25">
        <f t="shared" si="5"/>
        <v>9.384E-3</v>
      </c>
      <c r="O36" s="25">
        <f t="shared" si="6"/>
        <v>-1.1099999999999999E-4</v>
      </c>
      <c r="P36" s="45">
        <f t="shared" si="7"/>
        <v>-1.1970236169524424</v>
      </c>
    </row>
    <row r="37" spans="1:16" x14ac:dyDescent="0.25">
      <c r="A37" s="49"/>
      <c r="B37" s="43">
        <v>34</v>
      </c>
      <c r="C37" s="25">
        <v>1.65</v>
      </c>
      <c r="D37" s="25">
        <v>889</v>
      </c>
      <c r="E37" s="25">
        <f t="shared" si="0"/>
        <v>8.8900000000000003E-4</v>
      </c>
      <c r="F37" s="25">
        <v>18.434000000000001</v>
      </c>
      <c r="G37" s="25">
        <f t="shared" si="1"/>
        <v>1.8434000000000002E-2</v>
      </c>
      <c r="H37" s="25">
        <v>9.8659999999999997</v>
      </c>
      <c r="I37" s="25">
        <f t="shared" si="2"/>
        <v>9.8659999999999998E-3</v>
      </c>
      <c r="J37" s="45">
        <f t="shared" si="8"/>
        <v>8.9769999999999989E-3</v>
      </c>
      <c r="L37" s="49">
        <v>9.9789999999999992</v>
      </c>
      <c r="M37" s="25">
        <f t="shared" si="4"/>
        <v>9.979E-3</v>
      </c>
      <c r="N37" s="25">
        <f t="shared" si="5"/>
        <v>9.0900000000000009E-3</v>
      </c>
      <c r="O37" s="25">
        <f t="shared" si="6"/>
        <v>-1.1300000000000199E-4</v>
      </c>
      <c r="P37" s="45">
        <f t="shared" si="7"/>
        <v>-1.2587724184026068</v>
      </c>
    </row>
    <row r="38" spans="1:16" x14ac:dyDescent="0.25">
      <c r="A38" s="49"/>
      <c r="B38" s="43">
        <v>35</v>
      </c>
      <c r="C38" s="25">
        <v>1.7</v>
      </c>
      <c r="D38" s="25">
        <v>886</v>
      </c>
      <c r="E38" s="25">
        <f t="shared" si="0"/>
        <v>8.8599999999999996E-4</v>
      </c>
      <c r="F38" s="25">
        <v>22.016999999999999</v>
      </c>
      <c r="G38" s="25">
        <f t="shared" si="1"/>
        <v>2.2016999999999998E-2</v>
      </c>
      <c r="H38" s="25">
        <v>11.045999999999999</v>
      </c>
      <c r="I38" s="25">
        <f t="shared" si="2"/>
        <v>1.1045999999999999E-2</v>
      </c>
      <c r="J38" s="45">
        <f t="shared" si="8"/>
        <v>1.0159999999999999E-2</v>
      </c>
      <c r="L38" s="49">
        <v>11.157</v>
      </c>
      <c r="M38" s="25">
        <f t="shared" si="4"/>
        <v>1.1157E-2</v>
      </c>
      <c r="N38" s="25">
        <f t="shared" si="5"/>
        <v>1.0271000000000001E-2</v>
      </c>
      <c r="O38" s="25">
        <f t="shared" si="6"/>
        <v>-1.1100000000000172E-4</v>
      </c>
      <c r="P38" s="45">
        <f t="shared" si="7"/>
        <v>-1.0925196850393872</v>
      </c>
    </row>
    <row r="39" spans="1:16" x14ac:dyDescent="0.25">
      <c r="A39" s="49"/>
      <c r="B39" s="43">
        <v>36</v>
      </c>
      <c r="C39" s="25">
        <v>1.75</v>
      </c>
      <c r="D39" s="25">
        <v>892</v>
      </c>
      <c r="E39" s="25">
        <f t="shared" si="0"/>
        <v>8.92E-4</v>
      </c>
      <c r="F39" s="25">
        <v>18.03</v>
      </c>
      <c r="G39" s="25">
        <f t="shared" si="1"/>
        <v>1.8030000000000001E-2</v>
      </c>
      <c r="H39" s="25">
        <v>9.5589999999999993</v>
      </c>
      <c r="I39" s="25">
        <f t="shared" si="2"/>
        <v>9.5589999999999998E-3</v>
      </c>
      <c r="J39" s="45">
        <f t="shared" si="8"/>
        <v>8.6669999999999994E-3</v>
      </c>
      <c r="L39" s="49">
        <v>9.6479999999999997</v>
      </c>
      <c r="M39" s="25">
        <f t="shared" si="4"/>
        <v>9.6480000000000003E-3</v>
      </c>
      <c r="N39" s="25">
        <f t="shared" si="5"/>
        <v>8.7559999999999999E-3</v>
      </c>
      <c r="O39" s="25">
        <f t="shared" si="6"/>
        <v>-8.9000000000000537E-5</v>
      </c>
      <c r="P39" s="45">
        <f t="shared" si="7"/>
        <v>-1.0268835814007216</v>
      </c>
    </row>
    <row r="40" spans="1:16" x14ac:dyDescent="0.25">
      <c r="A40" s="49"/>
      <c r="B40" s="43">
        <v>37</v>
      </c>
      <c r="C40" s="25">
        <v>1.8</v>
      </c>
      <c r="D40" s="25">
        <v>887</v>
      </c>
      <c r="E40" s="25">
        <f t="shared" si="0"/>
        <v>8.8699999999999998E-4</v>
      </c>
      <c r="F40" s="25">
        <v>17.420000000000002</v>
      </c>
      <c r="G40" s="25">
        <f t="shared" si="1"/>
        <v>1.7420000000000001E-2</v>
      </c>
      <c r="H40" s="25">
        <v>8.548</v>
      </c>
      <c r="I40" s="25">
        <f t="shared" si="2"/>
        <v>8.548E-3</v>
      </c>
      <c r="J40" s="45">
        <f t="shared" si="8"/>
        <v>7.6610000000000003E-3</v>
      </c>
      <c r="L40" s="49">
        <v>8.6620000000000008</v>
      </c>
      <c r="M40" s="25">
        <f t="shared" si="4"/>
        <v>8.6620000000000013E-3</v>
      </c>
      <c r="N40" s="25">
        <f t="shared" si="5"/>
        <v>7.7750000000000015E-3</v>
      </c>
      <c r="O40" s="25">
        <f t="shared" si="6"/>
        <v>-1.1400000000000125E-4</v>
      </c>
      <c r="P40" s="45">
        <f t="shared" si="7"/>
        <v>-1.4880563895053027</v>
      </c>
    </row>
    <row r="41" spans="1:16" x14ac:dyDescent="0.25">
      <c r="A41" s="49"/>
      <c r="B41" s="43">
        <v>38</v>
      </c>
      <c r="C41" s="25">
        <v>1.85</v>
      </c>
      <c r="D41" s="25">
        <v>889</v>
      </c>
      <c r="E41" s="25">
        <f t="shared" si="0"/>
        <v>8.8900000000000003E-4</v>
      </c>
      <c r="F41" s="25">
        <v>20.640999999999998</v>
      </c>
      <c r="G41" s="25">
        <f t="shared" si="1"/>
        <v>2.0641E-2</v>
      </c>
      <c r="H41" s="25">
        <v>9.6859999999999999</v>
      </c>
      <c r="I41" s="25">
        <f t="shared" si="2"/>
        <v>9.6860000000000002E-3</v>
      </c>
      <c r="J41" s="45">
        <f t="shared" si="8"/>
        <v>8.7969999999999993E-3</v>
      </c>
      <c r="L41" s="49">
        <v>9.8010000000000002</v>
      </c>
      <c r="M41" s="25">
        <f t="shared" si="4"/>
        <v>9.8010000000000007E-3</v>
      </c>
      <c r="N41" s="25">
        <f t="shared" si="5"/>
        <v>8.9119999999999998E-3</v>
      </c>
      <c r="O41" s="25">
        <f t="shared" si="6"/>
        <v>-1.1500000000000052E-4</v>
      </c>
      <c r="P41" s="45">
        <f t="shared" si="7"/>
        <v>-1.3072638399454419</v>
      </c>
    </row>
    <row r="42" spans="1:16" x14ac:dyDescent="0.25">
      <c r="A42" s="49"/>
      <c r="B42" s="43">
        <v>39</v>
      </c>
      <c r="C42" s="25">
        <v>1.9</v>
      </c>
      <c r="D42" s="25">
        <v>894</v>
      </c>
      <c r="E42" s="25">
        <f t="shared" si="0"/>
        <v>8.9400000000000005E-4</v>
      </c>
      <c r="F42" s="25">
        <v>22.687000000000001</v>
      </c>
      <c r="G42" s="25">
        <f t="shared" si="1"/>
        <v>2.2687000000000002E-2</v>
      </c>
      <c r="H42" s="25">
        <v>10.891999999999999</v>
      </c>
      <c r="I42" s="25">
        <f t="shared" si="2"/>
        <v>1.0891999999999999E-2</v>
      </c>
      <c r="J42" s="45">
        <f t="shared" si="8"/>
        <v>9.9979999999999982E-3</v>
      </c>
      <c r="L42" s="49">
        <v>10.891999999999999</v>
      </c>
      <c r="M42" s="25">
        <f t="shared" si="4"/>
        <v>1.0891999999999999E-2</v>
      </c>
      <c r="N42" s="25">
        <f t="shared" si="5"/>
        <v>9.9979999999999982E-3</v>
      </c>
      <c r="O42" s="25">
        <f t="shared" si="6"/>
        <v>0</v>
      </c>
      <c r="P42" s="45">
        <f t="shared" si="7"/>
        <v>0</v>
      </c>
    </row>
    <row r="43" spans="1:16" x14ac:dyDescent="0.25">
      <c r="A43" s="49"/>
      <c r="B43" s="43">
        <v>40</v>
      </c>
      <c r="C43" s="25">
        <v>1.95</v>
      </c>
      <c r="D43" s="25">
        <v>880</v>
      </c>
      <c r="E43" s="25">
        <f t="shared" si="0"/>
        <v>8.8000000000000003E-4</v>
      </c>
      <c r="F43" s="25">
        <v>25.247</v>
      </c>
      <c r="G43" s="25">
        <f t="shared" si="1"/>
        <v>2.5246999999999999E-2</v>
      </c>
      <c r="H43" s="25">
        <v>12.254</v>
      </c>
      <c r="I43" s="25">
        <f t="shared" si="2"/>
        <v>1.2253999999999999E-2</v>
      </c>
      <c r="J43" s="45">
        <f t="shared" si="8"/>
        <v>1.1373999999999999E-2</v>
      </c>
      <c r="L43" s="49">
        <v>12.613</v>
      </c>
      <c r="M43" s="25">
        <f t="shared" si="4"/>
        <v>1.2612999999999999E-2</v>
      </c>
      <c r="N43" s="25">
        <f t="shared" si="5"/>
        <v>1.1732999999999999E-2</v>
      </c>
      <c r="O43" s="25">
        <f t="shared" si="6"/>
        <v>-3.5899999999999994E-4</v>
      </c>
      <c r="P43" s="45">
        <f t="shared" si="7"/>
        <v>-3.1563214348514155</v>
      </c>
    </row>
    <row r="44" spans="1:16" x14ac:dyDescent="0.25">
      <c r="A44" s="49"/>
      <c r="B44" s="43">
        <v>41</v>
      </c>
      <c r="C44" s="25">
        <v>2</v>
      </c>
      <c r="D44" s="25">
        <v>891</v>
      </c>
      <c r="E44" s="25">
        <f t="shared" si="0"/>
        <v>8.9099999999999997E-4</v>
      </c>
      <c r="F44" s="25">
        <v>20.588999999999999</v>
      </c>
      <c r="G44" s="25">
        <f t="shared" si="1"/>
        <v>2.0589E-2</v>
      </c>
      <c r="H44" s="25">
        <v>10.303000000000001</v>
      </c>
      <c r="I44" s="25">
        <f t="shared" si="2"/>
        <v>1.0303000000000001E-2</v>
      </c>
      <c r="J44" s="45">
        <f t="shared" si="8"/>
        <v>9.412000000000002E-3</v>
      </c>
      <c r="L44" s="49">
        <v>10.377000000000001</v>
      </c>
      <c r="M44" s="25">
        <f t="shared" si="4"/>
        <v>1.0377000000000001E-2</v>
      </c>
      <c r="N44" s="25">
        <f t="shared" si="5"/>
        <v>9.4860000000000014E-3</v>
      </c>
      <c r="O44" s="25">
        <f t="shared" si="6"/>
        <v>-7.3999999999999413E-5</v>
      </c>
      <c r="P44" s="45">
        <f t="shared" si="7"/>
        <v>-0.7862303442413876</v>
      </c>
    </row>
    <row r="45" spans="1:16" x14ac:dyDescent="0.25">
      <c r="A45" s="49"/>
      <c r="B45" s="43">
        <v>42</v>
      </c>
      <c r="C45" s="25">
        <v>2.0499999999999998</v>
      </c>
      <c r="D45" s="25">
        <v>895</v>
      </c>
      <c r="E45" s="25">
        <f t="shared" si="0"/>
        <v>8.9499999999999996E-4</v>
      </c>
      <c r="F45" s="25">
        <v>18.753</v>
      </c>
      <c r="G45" s="25">
        <f t="shared" si="1"/>
        <v>1.8752999999999999E-2</v>
      </c>
      <c r="H45" s="25">
        <v>9.7070000000000007</v>
      </c>
      <c r="I45" s="25">
        <f t="shared" si="2"/>
        <v>9.7070000000000004E-3</v>
      </c>
      <c r="J45" s="45">
        <f t="shared" si="8"/>
        <v>8.8120000000000004E-3</v>
      </c>
      <c r="L45" s="49">
        <v>9.8279999999999994</v>
      </c>
      <c r="M45" s="25">
        <f t="shared" si="4"/>
        <v>9.8279999999999999E-3</v>
      </c>
      <c r="N45" s="25">
        <f t="shared" si="5"/>
        <v>8.933E-3</v>
      </c>
      <c r="O45" s="25">
        <f t="shared" si="6"/>
        <v>-1.2099999999999958E-4</v>
      </c>
      <c r="P45" s="45">
        <f t="shared" si="7"/>
        <v>-1.3731275533363547</v>
      </c>
    </row>
    <row r="46" spans="1:16" x14ac:dyDescent="0.25">
      <c r="A46" s="49"/>
      <c r="B46" s="43">
        <v>43</v>
      </c>
      <c r="C46" s="25">
        <v>2.1</v>
      </c>
      <c r="D46" s="25">
        <v>887</v>
      </c>
      <c r="E46" s="25">
        <f t="shared" si="0"/>
        <v>8.8699999999999998E-4</v>
      </c>
      <c r="F46" s="25">
        <v>22.064</v>
      </c>
      <c r="G46" s="25">
        <f t="shared" si="1"/>
        <v>2.2064E-2</v>
      </c>
      <c r="H46" s="25">
        <v>11.929</v>
      </c>
      <c r="I46" s="25">
        <f t="shared" si="2"/>
        <v>1.1929E-2</v>
      </c>
      <c r="J46" s="45">
        <f t="shared" si="8"/>
        <v>1.1042E-2</v>
      </c>
      <c r="L46" s="49">
        <v>12.032</v>
      </c>
      <c r="M46" s="25">
        <f t="shared" si="4"/>
        <v>1.2031999999999999E-2</v>
      </c>
      <c r="N46" s="25">
        <f t="shared" si="5"/>
        <v>1.1144999999999999E-2</v>
      </c>
      <c r="O46" s="25">
        <f t="shared" si="6"/>
        <v>-1.0299999999999893E-4</v>
      </c>
      <c r="P46" s="45">
        <f t="shared" si="7"/>
        <v>-0.93280202861799422</v>
      </c>
    </row>
    <row r="47" spans="1:16" x14ac:dyDescent="0.25">
      <c r="A47" s="49"/>
      <c r="B47" s="43">
        <v>44</v>
      </c>
      <c r="C47" s="25">
        <v>2.15</v>
      </c>
      <c r="D47" s="25">
        <v>885</v>
      </c>
      <c r="E47" s="25">
        <f t="shared" si="0"/>
        <v>8.8500000000000004E-4</v>
      </c>
      <c r="F47" s="25">
        <v>19.003</v>
      </c>
      <c r="G47" s="25">
        <f t="shared" si="1"/>
        <v>1.9002999999999999E-2</v>
      </c>
      <c r="H47" s="25">
        <v>9.0180000000000007</v>
      </c>
      <c r="I47" s="25">
        <f t="shared" si="2"/>
        <v>9.018E-3</v>
      </c>
      <c r="J47" s="45">
        <f t="shared" si="8"/>
        <v>8.1329999999999996E-3</v>
      </c>
      <c r="L47" s="49">
        <v>9.0969999999999995</v>
      </c>
      <c r="M47" s="25">
        <f t="shared" si="4"/>
        <v>9.0969999999999992E-3</v>
      </c>
      <c r="N47" s="25">
        <f t="shared" si="5"/>
        <v>8.2119999999999988E-3</v>
      </c>
      <c r="O47" s="25">
        <f t="shared" si="6"/>
        <v>-7.899999999999921E-5</v>
      </c>
      <c r="P47" s="45">
        <f t="shared" si="7"/>
        <v>-0.97135128488871525</v>
      </c>
    </row>
    <row r="48" spans="1:16" x14ac:dyDescent="0.25">
      <c r="A48" s="49"/>
      <c r="B48" s="43">
        <v>45</v>
      </c>
      <c r="C48" s="25">
        <v>2.2000000000000002</v>
      </c>
      <c r="D48" s="25">
        <v>895</v>
      </c>
      <c r="E48" s="25">
        <f t="shared" si="0"/>
        <v>8.9499999999999996E-4</v>
      </c>
      <c r="F48" s="25">
        <v>24.302</v>
      </c>
      <c r="G48" s="25">
        <f t="shared" si="1"/>
        <v>2.4302000000000001E-2</v>
      </c>
      <c r="H48" s="25">
        <v>11.827999999999999</v>
      </c>
      <c r="I48" s="25">
        <f t="shared" si="2"/>
        <v>1.1828E-2</v>
      </c>
      <c r="J48" s="45">
        <f t="shared" si="8"/>
        <v>1.0933E-2</v>
      </c>
      <c r="L48" s="49">
        <v>11.52</v>
      </c>
      <c r="M48" s="25">
        <f t="shared" si="4"/>
        <v>1.1519999999999999E-2</v>
      </c>
      <c r="N48" s="25">
        <f t="shared" si="5"/>
        <v>1.0624999999999999E-2</v>
      </c>
      <c r="O48" s="25">
        <f t="shared" si="6"/>
        <v>3.0800000000000098E-4</v>
      </c>
      <c r="P48" s="45">
        <f t="shared" si="7"/>
        <v>2.8171590597274396</v>
      </c>
    </row>
    <row r="49" spans="1:16" x14ac:dyDescent="0.25">
      <c r="A49" s="49"/>
      <c r="B49" s="43">
        <v>46</v>
      </c>
      <c r="C49" s="25">
        <v>2.25</v>
      </c>
      <c r="D49" s="25">
        <v>881</v>
      </c>
      <c r="E49" s="25">
        <f t="shared" si="0"/>
        <v>8.8099999999999995E-4</v>
      </c>
      <c r="F49" s="25">
        <v>19.382999999999999</v>
      </c>
      <c r="G49" s="25">
        <f t="shared" si="1"/>
        <v>1.9382999999999997E-2</v>
      </c>
      <c r="H49" s="25">
        <v>10.77</v>
      </c>
      <c r="I49" s="25">
        <f t="shared" si="2"/>
        <v>1.077E-2</v>
      </c>
      <c r="J49" s="45">
        <f t="shared" si="8"/>
        <v>9.8890000000000002E-3</v>
      </c>
      <c r="L49" s="49">
        <v>10.808</v>
      </c>
      <c r="M49" s="25">
        <f t="shared" si="4"/>
        <v>1.0808E-2</v>
      </c>
      <c r="N49" s="25">
        <f t="shared" si="5"/>
        <v>9.9270000000000001E-3</v>
      </c>
      <c r="O49" s="25">
        <f t="shared" si="6"/>
        <v>-3.7999999999999839E-5</v>
      </c>
      <c r="P49" s="45">
        <f t="shared" si="7"/>
        <v>-0.38426534533319689</v>
      </c>
    </row>
    <row r="50" spans="1:16" x14ac:dyDescent="0.25">
      <c r="A50" s="49"/>
      <c r="B50" s="43">
        <v>47</v>
      </c>
      <c r="C50" s="25">
        <v>2.2999999999999998</v>
      </c>
      <c r="D50" s="25">
        <v>878</v>
      </c>
      <c r="E50" s="25">
        <f t="shared" si="0"/>
        <v>8.7799999999999998E-4</v>
      </c>
      <c r="F50" s="25">
        <v>21.913</v>
      </c>
      <c r="G50" s="25">
        <f t="shared" si="1"/>
        <v>2.1913000000000002E-2</v>
      </c>
      <c r="H50" s="25">
        <v>11.492000000000001</v>
      </c>
      <c r="I50" s="25">
        <f t="shared" si="2"/>
        <v>1.1492E-2</v>
      </c>
      <c r="J50" s="45">
        <f t="shared" si="8"/>
        <v>1.0614E-2</v>
      </c>
      <c r="L50" s="49">
        <v>11.608000000000001</v>
      </c>
      <c r="M50" s="25">
        <f t="shared" si="4"/>
        <v>1.1608E-2</v>
      </c>
      <c r="N50" s="25">
        <f t="shared" si="5"/>
        <v>1.073E-2</v>
      </c>
      <c r="O50" s="25">
        <f t="shared" si="6"/>
        <v>-1.1599999999999978E-4</v>
      </c>
      <c r="P50" s="45">
        <f t="shared" si="7"/>
        <v>-1.0928961748633859</v>
      </c>
    </row>
    <row r="51" spans="1:16" x14ac:dyDescent="0.25">
      <c r="A51" s="49"/>
      <c r="B51" s="43">
        <v>48</v>
      </c>
      <c r="C51" s="25">
        <v>2.35</v>
      </c>
      <c r="D51" s="25">
        <v>879</v>
      </c>
      <c r="E51" s="25">
        <f t="shared" si="0"/>
        <v>8.7900000000000001E-4</v>
      </c>
      <c r="F51" s="25">
        <v>22.225000000000001</v>
      </c>
      <c r="G51" s="25">
        <f t="shared" si="1"/>
        <v>2.2225000000000002E-2</v>
      </c>
      <c r="H51" s="25">
        <v>11.419</v>
      </c>
      <c r="I51" s="25">
        <f t="shared" si="2"/>
        <v>1.1419E-2</v>
      </c>
      <c r="J51" s="45">
        <f t="shared" si="8"/>
        <v>1.0540000000000001E-2</v>
      </c>
      <c r="L51" s="49">
        <v>11.54</v>
      </c>
      <c r="M51" s="25">
        <f t="shared" si="4"/>
        <v>1.154E-2</v>
      </c>
      <c r="N51" s="25">
        <f t="shared" si="5"/>
        <v>1.0661E-2</v>
      </c>
      <c r="O51" s="25">
        <f t="shared" si="6"/>
        <v>-1.2099999999999958E-4</v>
      </c>
      <c r="P51" s="45">
        <f t="shared" si="7"/>
        <v>-1.1480075901328233</v>
      </c>
    </row>
    <row r="52" spans="1:16" x14ac:dyDescent="0.25">
      <c r="A52" s="49"/>
      <c r="B52" s="43">
        <v>49</v>
      </c>
      <c r="C52" s="25">
        <v>2.4</v>
      </c>
      <c r="D52" s="25">
        <v>884</v>
      </c>
      <c r="E52" s="25">
        <f t="shared" si="0"/>
        <v>8.8400000000000002E-4</v>
      </c>
      <c r="F52" s="25">
        <v>20.091999999999999</v>
      </c>
      <c r="G52" s="25">
        <f t="shared" si="1"/>
        <v>2.0091999999999999E-2</v>
      </c>
      <c r="H52" s="25">
        <v>10.621</v>
      </c>
      <c r="I52" s="25">
        <f t="shared" si="2"/>
        <v>1.0621E-2</v>
      </c>
      <c r="J52" s="45">
        <f t="shared" si="8"/>
        <v>9.7370000000000009E-3</v>
      </c>
      <c r="L52" s="49">
        <v>10.71</v>
      </c>
      <c r="M52" s="25">
        <f t="shared" si="4"/>
        <v>1.0710000000000001E-2</v>
      </c>
      <c r="N52" s="25">
        <f t="shared" si="5"/>
        <v>9.8260000000000014E-3</v>
      </c>
      <c r="O52" s="25">
        <f t="shared" si="6"/>
        <v>-8.9000000000000537E-5</v>
      </c>
      <c r="P52" s="45">
        <f t="shared" si="7"/>
        <v>-0.91403923179624658</v>
      </c>
    </row>
    <row r="53" spans="1:16" x14ac:dyDescent="0.25">
      <c r="A53" s="49"/>
      <c r="B53" s="43">
        <v>50</v>
      </c>
      <c r="C53" s="25">
        <v>2.4500000000000002</v>
      </c>
      <c r="D53" s="25">
        <v>886</v>
      </c>
      <c r="E53" s="25">
        <f t="shared" ref="E53:E73" si="9">D53/1000000</f>
        <v>8.8599999999999996E-4</v>
      </c>
      <c r="F53" s="25">
        <v>22.56</v>
      </c>
      <c r="G53" s="25">
        <f t="shared" si="1"/>
        <v>2.256E-2</v>
      </c>
      <c r="H53" s="25">
        <v>11.928000000000001</v>
      </c>
      <c r="I53" s="25">
        <f t="shared" si="2"/>
        <v>1.1928000000000001E-2</v>
      </c>
      <c r="J53" s="45">
        <f t="shared" si="8"/>
        <v>1.1042000000000001E-2</v>
      </c>
      <c r="L53" s="49">
        <v>12.003</v>
      </c>
      <c r="M53" s="25">
        <f t="shared" si="4"/>
        <v>1.2003E-2</v>
      </c>
      <c r="N53" s="25">
        <f t="shared" si="5"/>
        <v>1.1117E-2</v>
      </c>
      <c r="O53" s="25">
        <f t="shared" si="6"/>
        <v>-7.4999999999998679E-5</v>
      </c>
      <c r="P53" s="45">
        <f t="shared" si="7"/>
        <v>-0.67922477811989379</v>
      </c>
    </row>
    <row r="54" spans="1:16" x14ac:dyDescent="0.25">
      <c r="A54" s="49"/>
      <c r="B54" s="43">
        <v>51</v>
      </c>
      <c r="C54" s="25">
        <v>2.5</v>
      </c>
      <c r="D54" s="25">
        <v>886</v>
      </c>
      <c r="E54" s="25">
        <f t="shared" si="9"/>
        <v>8.8599999999999996E-4</v>
      </c>
      <c r="F54" s="25">
        <v>21.579000000000001</v>
      </c>
      <c r="G54" s="25">
        <f t="shared" si="1"/>
        <v>2.1579000000000001E-2</v>
      </c>
      <c r="H54" s="25">
        <v>11.343999999999999</v>
      </c>
      <c r="I54" s="25">
        <f t="shared" si="2"/>
        <v>1.1344E-2</v>
      </c>
      <c r="J54" s="45">
        <f t="shared" si="8"/>
        <v>1.0458E-2</v>
      </c>
      <c r="L54" s="49">
        <v>11.452</v>
      </c>
      <c r="M54" s="25">
        <f t="shared" si="4"/>
        <v>1.1452E-2</v>
      </c>
      <c r="N54" s="25">
        <f t="shared" si="5"/>
        <v>1.0566000000000001E-2</v>
      </c>
      <c r="O54" s="25">
        <f t="shared" si="6"/>
        <v>-1.0800000000000046E-4</v>
      </c>
      <c r="P54" s="45">
        <f t="shared" si="7"/>
        <v>-1.0327022375215191</v>
      </c>
    </row>
    <row r="55" spans="1:16" x14ac:dyDescent="0.25">
      <c r="A55" s="49"/>
      <c r="B55" s="43">
        <v>52</v>
      </c>
      <c r="C55" s="25">
        <v>2.5499999999999998</v>
      </c>
      <c r="D55" s="25">
        <v>886</v>
      </c>
      <c r="E55" s="25">
        <f t="shared" si="9"/>
        <v>8.8599999999999996E-4</v>
      </c>
      <c r="F55" s="25">
        <v>21.579000000000001</v>
      </c>
      <c r="G55" s="25">
        <f t="shared" si="1"/>
        <v>2.1579000000000001E-2</v>
      </c>
      <c r="H55" s="25">
        <v>11.718999999999999</v>
      </c>
      <c r="I55" s="25">
        <f t="shared" si="2"/>
        <v>1.1719E-2</v>
      </c>
      <c r="J55" s="45">
        <f t="shared" si="8"/>
        <v>1.0833000000000001E-2</v>
      </c>
      <c r="L55" s="49">
        <v>11.832000000000001</v>
      </c>
      <c r="M55" s="25">
        <f t="shared" si="4"/>
        <v>1.1832000000000001E-2</v>
      </c>
      <c r="N55" s="25">
        <f t="shared" si="5"/>
        <v>1.0946000000000001E-2</v>
      </c>
      <c r="O55" s="25">
        <f t="shared" si="6"/>
        <v>-1.1300000000000025E-4</v>
      </c>
      <c r="P55" s="45">
        <f t="shared" si="7"/>
        <v>-1.0431090187390404</v>
      </c>
    </row>
    <row r="56" spans="1:16" x14ac:dyDescent="0.25">
      <c r="A56" s="49"/>
      <c r="B56" s="43">
        <v>53</v>
      </c>
      <c r="C56" s="25">
        <v>2.6</v>
      </c>
      <c r="D56" s="25">
        <v>879</v>
      </c>
      <c r="E56" s="25">
        <f t="shared" si="9"/>
        <v>8.7900000000000001E-4</v>
      </c>
      <c r="F56" s="25">
        <v>21.835000000000001</v>
      </c>
      <c r="G56" s="25">
        <f t="shared" si="1"/>
        <v>2.1835E-2</v>
      </c>
      <c r="H56" s="25">
        <v>11.656000000000001</v>
      </c>
      <c r="I56" s="25">
        <f t="shared" si="2"/>
        <v>1.1656000000000001E-2</v>
      </c>
      <c r="J56" s="45">
        <f t="shared" si="8"/>
        <v>1.0777000000000002E-2</v>
      </c>
      <c r="L56" s="49">
        <v>12.036</v>
      </c>
      <c r="M56" s="25">
        <f t="shared" si="4"/>
        <v>1.2036E-2</v>
      </c>
      <c r="N56" s="25">
        <f t="shared" si="5"/>
        <v>1.1157E-2</v>
      </c>
      <c r="O56" s="25">
        <f t="shared" si="6"/>
        <v>-3.7999999999999839E-4</v>
      </c>
      <c r="P56" s="45">
        <f t="shared" si="7"/>
        <v>-3.5260276514799882</v>
      </c>
    </row>
    <row r="57" spans="1:16" x14ac:dyDescent="0.25">
      <c r="A57" s="49"/>
      <c r="B57" s="43">
        <v>54</v>
      </c>
      <c r="C57" s="25">
        <v>2.65</v>
      </c>
      <c r="D57" s="25">
        <v>889</v>
      </c>
      <c r="E57" s="25">
        <f t="shared" si="9"/>
        <v>8.8900000000000003E-4</v>
      </c>
      <c r="F57" s="25">
        <v>21.683</v>
      </c>
      <c r="G57" s="25">
        <f t="shared" si="1"/>
        <v>2.1683000000000001E-2</v>
      </c>
      <c r="H57" s="25">
        <v>11.718</v>
      </c>
      <c r="I57" s="25">
        <f t="shared" si="2"/>
        <v>1.1717999999999999E-2</v>
      </c>
      <c r="J57" s="45">
        <f t="shared" si="8"/>
        <v>1.0828999999999998E-2</v>
      </c>
      <c r="L57" s="49">
        <v>11.695</v>
      </c>
      <c r="M57" s="25">
        <f t="shared" si="4"/>
        <v>1.1695000000000001E-2</v>
      </c>
      <c r="N57" s="25">
        <f t="shared" si="5"/>
        <v>1.0806E-2</v>
      </c>
      <c r="O57" s="25">
        <f t="shared" si="6"/>
        <v>2.2999999999998716E-5</v>
      </c>
      <c r="P57" s="45">
        <f t="shared" si="7"/>
        <v>0.21239264936742747</v>
      </c>
    </row>
    <row r="58" spans="1:16" x14ac:dyDescent="0.25">
      <c r="A58" s="49"/>
      <c r="B58" s="43">
        <v>55</v>
      </c>
      <c r="C58" s="25">
        <v>2.7</v>
      </c>
      <c r="D58" s="25">
        <v>882</v>
      </c>
      <c r="E58" s="25">
        <f t="shared" si="9"/>
        <v>8.8199999999999997E-4</v>
      </c>
      <c r="F58" s="25">
        <v>21.138000000000002</v>
      </c>
      <c r="G58" s="25">
        <f t="shared" si="1"/>
        <v>2.1138000000000001E-2</v>
      </c>
      <c r="H58" s="25">
        <v>11.204000000000001</v>
      </c>
      <c r="I58" s="25">
        <f t="shared" si="2"/>
        <v>1.1204E-2</v>
      </c>
      <c r="J58" s="45">
        <f t="shared" si="8"/>
        <v>1.0322000000000001E-2</v>
      </c>
      <c r="L58" s="49">
        <v>11.25</v>
      </c>
      <c r="M58" s="25">
        <f t="shared" si="4"/>
        <v>1.125E-2</v>
      </c>
      <c r="N58" s="25">
        <f t="shared" si="5"/>
        <v>1.0367999999999999E-2</v>
      </c>
      <c r="O58" s="25">
        <f t="shared" si="6"/>
        <v>-4.5999999999997432E-5</v>
      </c>
      <c r="P58" s="45">
        <f t="shared" si="7"/>
        <v>-0.44565006781628969</v>
      </c>
    </row>
    <row r="59" spans="1:16" x14ac:dyDescent="0.25">
      <c r="A59" s="49"/>
      <c r="B59" s="43">
        <v>56</v>
      </c>
      <c r="C59" s="25">
        <v>2.75</v>
      </c>
      <c r="D59" s="25">
        <v>880</v>
      </c>
      <c r="E59" s="25">
        <f t="shared" si="9"/>
        <v>8.8000000000000003E-4</v>
      </c>
      <c r="F59" s="25">
        <v>34.146000000000001</v>
      </c>
      <c r="G59" s="25">
        <f t="shared" si="1"/>
        <v>3.4146000000000003E-2</v>
      </c>
      <c r="H59" s="25">
        <v>20.202999999999999</v>
      </c>
      <c r="I59" s="25">
        <f t="shared" si="2"/>
        <v>2.0202999999999999E-2</v>
      </c>
      <c r="J59" s="45">
        <f t="shared" si="8"/>
        <v>1.9323E-2</v>
      </c>
      <c r="L59" s="49">
        <v>17.207000000000001</v>
      </c>
      <c r="M59" s="25">
        <f t="shared" si="4"/>
        <v>1.7207E-2</v>
      </c>
      <c r="N59" s="25">
        <f t="shared" si="5"/>
        <v>1.6327000000000001E-2</v>
      </c>
      <c r="O59" s="25">
        <f t="shared" si="6"/>
        <v>2.9959999999999987E-3</v>
      </c>
      <c r="P59" s="45">
        <f t="shared" si="7"/>
        <v>15.504838793148053</v>
      </c>
    </row>
    <row r="60" spans="1:16" x14ac:dyDescent="0.25">
      <c r="A60" s="49"/>
      <c r="B60" s="43">
        <v>57</v>
      </c>
      <c r="C60" s="25">
        <v>2.8</v>
      </c>
      <c r="D60" s="25">
        <v>898</v>
      </c>
      <c r="E60" s="25">
        <f t="shared" si="9"/>
        <v>8.9800000000000004E-4</v>
      </c>
      <c r="F60" s="25">
        <v>23.512</v>
      </c>
      <c r="G60" s="25">
        <f t="shared" si="1"/>
        <v>2.3512000000000002E-2</v>
      </c>
      <c r="H60" s="25">
        <v>13.269</v>
      </c>
      <c r="I60" s="25">
        <f t="shared" si="2"/>
        <v>1.3269E-2</v>
      </c>
      <c r="J60" s="45">
        <f t="shared" si="8"/>
        <v>1.2371E-2</v>
      </c>
      <c r="L60" s="49">
        <v>13.109</v>
      </c>
      <c r="M60" s="25">
        <f t="shared" si="4"/>
        <v>1.3108999999999999E-2</v>
      </c>
      <c r="N60" s="25">
        <f t="shared" si="5"/>
        <v>1.2211E-2</v>
      </c>
      <c r="O60" s="25">
        <f t="shared" si="6"/>
        <v>1.6000000000000042E-4</v>
      </c>
      <c r="P60" s="45">
        <f t="shared" si="7"/>
        <v>1.2933473445962365</v>
      </c>
    </row>
    <row r="61" spans="1:16" x14ac:dyDescent="0.25">
      <c r="A61" s="49"/>
      <c r="B61" s="43">
        <v>58</v>
      </c>
      <c r="C61" s="25">
        <v>2.85</v>
      </c>
      <c r="D61" s="25">
        <v>891</v>
      </c>
      <c r="E61" s="25">
        <f t="shared" si="9"/>
        <v>8.9099999999999997E-4</v>
      </c>
      <c r="F61" s="25">
        <v>24.024999999999999</v>
      </c>
      <c r="G61" s="25">
        <f t="shared" si="1"/>
        <v>2.4024999999999998E-2</v>
      </c>
      <c r="H61" s="25">
        <v>14.21</v>
      </c>
      <c r="I61" s="25">
        <f t="shared" si="2"/>
        <v>1.421E-2</v>
      </c>
      <c r="J61" s="45">
        <f t="shared" si="8"/>
        <v>1.3319000000000001E-2</v>
      </c>
      <c r="L61" s="49">
        <v>13.691000000000001</v>
      </c>
      <c r="M61" s="25">
        <f t="shared" si="4"/>
        <v>1.3691E-2</v>
      </c>
      <c r="N61" s="25">
        <f t="shared" si="5"/>
        <v>1.2800000000000001E-2</v>
      </c>
      <c r="O61" s="25">
        <f t="shared" si="6"/>
        <v>5.1900000000000036E-4</v>
      </c>
      <c r="P61" s="45">
        <f t="shared" si="7"/>
        <v>3.8966889406111593</v>
      </c>
    </row>
    <row r="62" spans="1:16" x14ac:dyDescent="0.25">
      <c r="A62" s="49"/>
      <c r="B62" s="43">
        <v>59</v>
      </c>
      <c r="C62" s="25">
        <v>2.9</v>
      </c>
      <c r="D62" s="25">
        <v>895</v>
      </c>
      <c r="E62" s="25">
        <f t="shared" si="9"/>
        <v>8.9499999999999996E-4</v>
      </c>
      <c r="F62" s="25">
        <v>22.727</v>
      </c>
      <c r="G62" s="25">
        <f t="shared" si="1"/>
        <v>2.2727000000000001E-2</v>
      </c>
      <c r="H62" s="25">
        <v>13.236000000000001</v>
      </c>
      <c r="I62" s="25">
        <f t="shared" si="2"/>
        <v>1.3236000000000001E-2</v>
      </c>
      <c r="J62" s="45">
        <f t="shared" si="8"/>
        <v>1.2341000000000001E-2</v>
      </c>
      <c r="L62" s="49">
        <v>13.042</v>
      </c>
      <c r="M62" s="25">
        <f t="shared" si="4"/>
        <v>1.3042E-2</v>
      </c>
      <c r="N62" s="25">
        <f t="shared" si="5"/>
        <v>1.2147E-2</v>
      </c>
      <c r="O62" s="25">
        <f t="shared" si="6"/>
        <v>1.9400000000000146E-4</v>
      </c>
      <c r="P62" s="45">
        <f t="shared" si="7"/>
        <v>1.5719957864030583</v>
      </c>
    </row>
    <row r="63" spans="1:16" x14ac:dyDescent="0.25">
      <c r="A63" s="49"/>
      <c r="B63" s="43">
        <v>60</v>
      </c>
      <c r="C63" s="25">
        <v>2.95</v>
      </c>
      <c r="D63" s="25">
        <v>883</v>
      </c>
      <c r="E63" s="25">
        <f t="shared" si="9"/>
        <v>8.83E-4</v>
      </c>
      <c r="F63" s="25">
        <v>22.026</v>
      </c>
      <c r="G63" s="25">
        <f t="shared" si="1"/>
        <v>2.2026E-2</v>
      </c>
      <c r="H63" s="25">
        <v>12.63</v>
      </c>
      <c r="I63" s="25">
        <f t="shared" si="2"/>
        <v>1.2630000000000001E-2</v>
      </c>
      <c r="J63" s="45">
        <f t="shared" si="8"/>
        <v>1.1747E-2</v>
      </c>
      <c r="L63" s="49">
        <v>11.984999999999999</v>
      </c>
      <c r="M63" s="25">
        <f t="shared" si="4"/>
        <v>1.1984999999999999E-2</v>
      </c>
      <c r="N63" s="25">
        <f t="shared" si="5"/>
        <v>1.1101999999999999E-2</v>
      </c>
      <c r="O63" s="25">
        <f t="shared" si="6"/>
        <v>6.4500000000000147E-4</v>
      </c>
      <c r="P63" s="45">
        <f t="shared" si="7"/>
        <v>5.4907635992168338</v>
      </c>
    </row>
    <row r="64" spans="1:16" x14ac:dyDescent="0.25">
      <c r="A64" s="49"/>
      <c r="B64" s="43">
        <v>61</v>
      </c>
      <c r="C64" s="25">
        <v>3</v>
      </c>
      <c r="D64" s="25">
        <v>880</v>
      </c>
      <c r="E64" s="25">
        <f t="shared" si="9"/>
        <v>8.8000000000000003E-4</v>
      </c>
      <c r="F64" s="25">
        <v>22.007000000000001</v>
      </c>
      <c r="G64" s="25">
        <f t="shared" si="1"/>
        <v>2.2007000000000002E-2</v>
      </c>
      <c r="H64" s="25">
        <v>12.816000000000001</v>
      </c>
      <c r="I64" s="25">
        <f t="shared" si="2"/>
        <v>1.2816000000000001E-2</v>
      </c>
      <c r="J64" s="45">
        <f t="shared" si="8"/>
        <v>1.1936E-2</v>
      </c>
      <c r="L64" s="49">
        <v>12.836</v>
      </c>
      <c r="M64" s="25">
        <f t="shared" si="4"/>
        <v>1.2836E-2</v>
      </c>
      <c r="N64" s="25">
        <f t="shared" si="5"/>
        <v>1.1956E-2</v>
      </c>
      <c r="O64" s="25">
        <f t="shared" si="6"/>
        <v>-1.9999999999999185E-5</v>
      </c>
      <c r="P64" s="45">
        <f t="shared" si="7"/>
        <v>-0.16756032171581087</v>
      </c>
    </row>
    <row r="65" spans="1:16" x14ac:dyDescent="0.25">
      <c r="A65" s="49"/>
      <c r="B65" s="43">
        <v>62</v>
      </c>
      <c r="C65" s="25">
        <v>3.05</v>
      </c>
      <c r="D65" s="25">
        <v>885</v>
      </c>
      <c r="E65" s="25">
        <f t="shared" si="9"/>
        <v>8.8500000000000004E-4</v>
      </c>
      <c r="F65" s="25">
        <v>22.640999999999998</v>
      </c>
      <c r="G65" s="25">
        <f t="shared" si="1"/>
        <v>2.2640999999999998E-2</v>
      </c>
      <c r="H65" s="25">
        <v>13.087</v>
      </c>
      <c r="I65" s="25">
        <f t="shared" si="2"/>
        <v>1.3087E-2</v>
      </c>
      <c r="J65" s="45">
        <f t="shared" si="8"/>
        <v>1.2201999999999999E-2</v>
      </c>
      <c r="L65" s="49">
        <v>13.156000000000001</v>
      </c>
      <c r="M65" s="25">
        <f t="shared" si="4"/>
        <v>1.3156000000000001E-2</v>
      </c>
      <c r="N65" s="25">
        <f t="shared" si="5"/>
        <v>1.2271000000000001E-2</v>
      </c>
      <c r="O65" s="25">
        <f t="shared" si="6"/>
        <v>-6.9000000000001352E-5</v>
      </c>
      <c r="P65" s="45">
        <f t="shared" si="7"/>
        <v>-0.5654810686772771</v>
      </c>
    </row>
    <row r="66" spans="1:16" x14ac:dyDescent="0.25">
      <c r="A66" s="49"/>
      <c r="B66" s="43">
        <v>63</v>
      </c>
      <c r="C66" s="25">
        <v>3.1</v>
      </c>
      <c r="D66" s="25">
        <v>889</v>
      </c>
      <c r="E66" s="25">
        <f t="shared" si="9"/>
        <v>8.8900000000000003E-4</v>
      </c>
      <c r="F66" s="25">
        <v>24.529</v>
      </c>
      <c r="G66" s="25">
        <f t="shared" si="1"/>
        <v>2.4528999999999999E-2</v>
      </c>
      <c r="H66" s="25">
        <v>14.506</v>
      </c>
      <c r="I66" s="25">
        <f t="shared" si="2"/>
        <v>1.4506E-2</v>
      </c>
      <c r="J66" s="45">
        <f t="shared" si="8"/>
        <v>1.3617000000000001E-2</v>
      </c>
      <c r="L66" s="49">
        <v>14.613</v>
      </c>
      <c r="M66" s="25">
        <f t="shared" si="4"/>
        <v>1.4612999999999999E-2</v>
      </c>
      <c r="N66" s="25">
        <f t="shared" si="5"/>
        <v>1.3724E-2</v>
      </c>
      <c r="O66" s="25">
        <f t="shared" si="6"/>
        <v>-1.0699999999999946E-4</v>
      </c>
      <c r="P66" s="45">
        <f t="shared" si="7"/>
        <v>-0.78578247778511756</v>
      </c>
    </row>
    <row r="67" spans="1:16" x14ac:dyDescent="0.25">
      <c r="A67" s="49"/>
      <c r="B67" s="43">
        <v>64</v>
      </c>
      <c r="C67" s="25">
        <v>3.15</v>
      </c>
      <c r="D67" s="25">
        <v>889</v>
      </c>
      <c r="E67" s="25">
        <f t="shared" si="9"/>
        <v>8.8900000000000003E-4</v>
      </c>
      <c r="F67" s="25">
        <v>24.353000000000002</v>
      </c>
      <c r="G67" s="25">
        <f t="shared" si="1"/>
        <v>2.4353000000000003E-2</v>
      </c>
      <c r="H67" s="25">
        <v>13.675000000000001</v>
      </c>
      <c r="I67" s="25">
        <f t="shared" si="2"/>
        <v>1.3675000000000001E-2</v>
      </c>
      <c r="J67" s="45">
        <f t="shared" si="8"/>
        <v>1.2786000000000002E-2</v>
      </c>
      <c r="L67" s="49">
        <v>13.39</v>
      </c>
      <c r="M67" s="25">
        <f t="shared" si="4"/>
        <v>1.3390000000000001E-2</v>
      </c>
      <c r="N67" s="25">
        <f t="shared" si="5"/>
        <v>1.2501000000000002E-2</v>
      </c>
      <c r="O67" s="25">
        <f t="shared" si="6"/>
        <v>2.8500000000000053E-4</v>
      </c>
      <c r="P67" s="45">
        <f t="shared" si="7"/>
        <v>2.2290004692632608</v>
      </c>
    </row>
    <row r="68" spans="1:16" x14ac:dyDescent="0.25">
      <c r="A68" s="49"/>
      <c r="B68" s="43">
        <v>65</v>
      </c>
      <c r="C68" s="25">
        <v>3.2</v>
      </c>
      <c r="D68" s="25">
        <v>887</v>
      </c>
      <c r="E68" s="25">
        <f t="shared" si="9"/>
        <v>8.8699999999999998E-4</v>
      </c>
      <c r="F68" s="25">
        <v>24.414000000000001</v>
      </c>
      <c r="G68" s="25">
        <f t="shared" si="1"/>
        <v>2.4414000000000002E-2</v>
      </c>
      <c r="H68" s="25">
        <v>13.699</v>
      </c>
      <c r="I68" s="25">
        <f t="shared" si="2"/>
        <v>1.3698999999999999E-2</v>
      </c>
      <c r="J68" s="45">
        <f t="shared" si="8"/>
        <v>1.2811999999999999E-2</v>
      </c>
      <c r="L68" s="49">
        <v>13.803000000000001</v>
      </c>
      <c r="M68" s="25">
        <f t="shared" si="4"/>
        <v>1.3803000000000001E-2</v>
      </c>
      <c r="N68" s="25">
        <f t="shared" si="5"/>
        <v>1.2916E-2</v>
      </c>
      <c r="O68" s="25">
        <f t="shared" si="6"/>
        <v>-1.0400000000000166E-4</v>
      </c>
      <c r="P68" s="45">
        <f t="shared" si="7"/>
        <v>-0.81173899469248889</v>
      </c>
    </row>
    <row r="69" spans="1:16" x14ac:dyDescent="0.25">
      <c r="A69" s="49"/>
      <c r="B69" s="43">
        <v>66</v>
      </c>
      <c r="C69" s="25">
        <v>3.25</v>
      </c>
      <c r="D69" s="25">
        <v>889</v>
      </c>
      <c r="E69" s="25">
        <f t="shared" si="9"/>
        <v>8.8900000000000003E-4</v>
      </c>
      <c r="F69" s="25">
        <v>23.108000000000001</v>
      </c>
      <c r="G69" s="25">
        <f t="shared" si="1"/>
        <v>2.3108E-2</v>
      </c>
      <c r="H69" s="25">
        <v>13.331</v>
      </c>
      <c r="I69" s="25">
        <f t="shared" si="2"/>
        <v>1.3330999999999999E-2</v>
      </c>
      <c r="J69" s="45">
        <f t="shared" si="8"/>
        <v>1.2441999999999998E-2</v>
      </c>
      <c r="L69" s="49">
        <v>13.282</v>
      </c>
      <c r="M69" s="25">
        <f t="shared" si="4"/>
        <v>1.3282E-2</v>
      </c>
      <c r="N69" s="25">
        <f t="shared" si="5"/>
        <v>1.2393000000000001E-2</v>
      </c>
      <c r="O69" s="25">
        <f t="shared" si="6"/>
        <v>4.8999999999996963E-5</v>
      </c>
      <c r="P69" s="45">
        <f t="shared" si="7"/>
        <v>0.39382735894548276</v>
      </c>
    </row>
    <row r="70" spans="1:16" x14ac:dyDescent="0.25">
      <c r="A70" s="49"/>
      <c r="B70" s="43">
        <v>67</v>
      </c>
      <c r="C70" s="25">
        <v>3.3</v>
      </c>
      <c r="D70" s="25">
        <v>886</v>
      </c>
      <c r="E70" s="25">
        <f t="shared" si="9"/>
        <v>8.8599999999999996E-4</v>
      </c>
      <c r="F70" s="25">
        <v>29.222999999999999</v>
      </c>
      <c r="G70" s="25">
        <f t="shared" si="1"/>
        <v>2.9222999999999999E-2</v>
      </c>
      <c r="H70" s="25">
        <v>18.056999999999999</v>
      </c>
      <c r="I70" s="25">
        <f t="shared" si="2"/>
        <v>1.8057E-2</v>
      </c>
      <c r="J70" s="45">
        <f t="shared" si="8"/>
        <v>1.7170999999999999E-2</v>
      </c>
      <c r="L70" s="49">
        <v>15.037000000000001</v>
      </c>
      <c r="M70" s="25">
        <f t="shared" si="4"/>
        <v>1.5037E-2</v>
      </c>
      <c r="N70" s="25">
        <f t="shared" si="5"/>
        <v>1.4151E-2</v>
      </c>
      <c r="O70" s="25">
        <f t="shared" si="6"/>
        <v>3.0199999999999984E-3</v>
      </c>
      <c r="P70" s="45">
        <f t="shared" si="7"/>
        <v>17.587793372546727</v>
      </c>
    </row>
    <row r="71" spans="1:16" x14ac:dyDescent="0.25">
      <c r="A71" s="49"/>
      <c r="B71" s="43">
        <v>68</v>
      </c>
      <c r="C71" s="25">
        <v>3.35</v>
      </c>
      <c r="D71" s="25">
        <v>901</v>
      </c>
      <c r="E71" s="25">
        <f t="shared" si="9"/>
        <v>9.01E-4</v>
      </c>
      <c r="F71" s="25">
        <v>24.899000000000001</v>
      </c>
      <c r="G71" s="25">
        <f t="shared" si="1"/>
        <v>2.4899000000000001E-2</v>
      </c>
      <c r="H71" s="25">
        <v>14.803000000000001</v>
      </c>
      <c r="I71" s="25">
        <f t="shared" si="2"/>
        <v>1.4803E-2</v>
      </c>
      <c r="J71" s="45">
        <f t="shared" si="8"/>
        <v>1.3901999999999999E-2</v>
      </c>
      <c r="L71" s="49">
        <v>13.925000000000001</v>
      </c>
      <c r="M71" s="25">
        <f t="shared" si="4"/>
        <v>1.3925E-2</v>
      </c>
      <c r="N71" s="25">
        <f t="shared" si="5"/>
        <v>1.3023999999999999E-2</v>
      </c>
      <c r="O71" s="25">
        <f t="shared" si="6"/>
        <v>8.7800000000000031E-4</v>
      </c>
      <c r="P71" s="45">
        <f t="shared" si="7"/>
        <v>6.3156380376924215</v>
      </c>
    </row>
    <row r="72" spans="1:16" x14ac:dyDescent="0.25">
      <c r="A72" s="49"/>
      <c r="B72" s="43">
        <v>69</v>
      </c>
      <c r="C72" s="25">
        <v>3.4</v>
      </c>
      <c r="D72" s="25">
        <v>870</v>
      </c>
      <c r="E72" s="25">
        <f t="shared" si="9"/>
        <v>8.7000000000000001E-4</v>
      </c>
      <c r="F72" s="25">
        <v>22.92</v>
      </c>
      <c r="G72" s="25">
        <f t="shared" si="1"/>
        <v>2.2920000000000003E-2</v>
      </c>
      <c r="H72" s="25">
        <v>14.257999999999999</v>
      </c>
      <c r="I72" s="25">
        <f t="shared" si="2"/>
        <v>1.4258E-2</v>
      </c>
      <c r="J72" s="45">
        <f t="shared" si="8"/>
        <v>1.3388000000000001E-2</v>
      </c>
      <c r="L72" s="49">
        <v>11.257999999999999</v>
      </c>
      <c r="M72" s="25">
        <f t="shared" si="4"/>
        <v>1.1257999999999999E-2</v>
      </c>
      <c r="N72" s="25">
        <f t="shared" si="5"/>
        <v>1.0388E-2</v>
      </c>
      <c r="O72" s="25">
        <f t="shared" si="6"/>
        <v>3.0000000000000009E-3</v>
      </c>
      <c r="P72" s="45">
        <f t="shared" si="7"/>
        <v>22.408126680609509</v>
      </c>
    </row>
    <row r="73" spans="1:16" ht="15.75" thickBot="1" x14ac:dyDescent="0.3">
      <c r="A73" s="50"/>
      <c r="B73" s="44">
        <v>70</v>
      </c>
      <c r="C73" s="46">
        <v>3.45</v>
      </c>
      <c r="D73" s="46">
        <v>885</v>
      </c>
      <c r="E73" s="46">
        <f t="shared" si="9"/>
        <v>8.8500000000000004E-4</v>
      </c>
      <c r="F73" s="46">
        <v>34.3962</v>
      </c>
      <c r="G73" s="46">
        <f t="shared" si="1"/>
        <v>3.4396200000000002E-2</v>
      </c>
      <c r="H73" s="46">
        <v>21.465</v>
      </c>
      <c r="I73" s="46">
        <f t="shared" si="2"/>
        <v>2.1465000000000001E-2</v>
      </c>
      <c r="J73" s="47">
        <f t="shared" si="8"/>
        <v>2.0580000000000001E-2</v>
      </c>
      <c r="L73" s="50">
        <v>18.638999999999999</v>
      </c>
      <c r="M73" s="46">
        <f t="shared" si="4"/>
        <v>1.8638999999999999E-2</v>
      </c>
      <c r="N73" s="46">
        <f t="shared" si="5"/>
        <v>1.7753999999999999E-2</v>
      </c>
      <c r="O73" s="46">
        <f t="shared" si="6"/>
        <v>2.8260000000000021E-3</v>
      </c>
      <c r="P73" s="47">
        <f t="shared" si="7"/>
        <v>13.731778425655985</v>
      </c>
    </row>
  </sheetData>
  <mergeCells count="2">
    <mergeCell ref="A1:J1"/>
    <mergeCell ref="L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Core 001</vt:lpstr>
      <vt:lpstr>Core 002</vt:lpstr>
      <vt:lpstr>Core 003</vt:lpstr>
      <vt:lpstr>Core 006</vt:lpstr>
      <vt:lpstr>CH1</vt:lpstr>
      <vt:lpstr>CH2</vt:lpstr>
      <vt:lpstr>CH3</vt:lpstr>
      <vt:lpstr>CH4</vt:lpstr>
      <vt:lpstr>CH5</vt:lpstr>
      <vt:lpstr>CH6</vt:lpstr>
      <vt:lpstr>CH7</vt:lpstr>
      <vt:lpstr>CH8</vt:lpstr>
      <vt:lpstr>CH9</vt:lpstr>
      <vt:lpstr>CH10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2015-11-12T04:09:35Z</dcterms:created>
  <dcterms:modified xsi:type="dcterms:W3CDTF">2016-10-10T00:41:32Z</dcterms:modified>
</cp:coreProperties>
</file>